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N:\LFB\LFB ST\AG Vergabewesen\Bereiche\Vergabeunterlagen LFB\Pflanzenbeschaffung\FB03\"/>
    </mc:Choice>
  </mc:AlternateContent>
  <xr:revisionPtr revIDLastSave="0" documentId="13_ncr:1_{56D47ED2-1A8D-4543-A3F7-23B6C4CAE660}" xr6:coauthVersionLast="47" xr6:coauthVersionMax="47" xr10:uidLastSave="{00000000-0000-0000-0000-000000000000}"/>
  <bookViews>
    <workbookView xWindow="3630" yWindow="3630" windowWidth="38700" windowHeight="14460" xr2:uid="{00000000-000D-0000-FFFF-FFFF00000000}"/>
  </bookViews>
  <sheets>
    <sheet name="Hinweise" sheetId="4" r:id="rId1"/>
    <sheet name="LOS-Gruppe LFB03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212" i="3" l="1"/>
  <c r="Z212" i="3"/>
  <c r="Z210" i="3"/>
  <c r="AA210" i="3"/>
  <c r="Z211" i="3"/>
  <c r="AA211" i="3"/>
  <c r="AA209" i="3"/>
  <c r="Z209" i="3"/>
  <c r="Z206" i="3"/>
  <c r="Z204" i="3"/>
  <c r="AA204" i="3"/>
  <c r="Z205" i="3"/>
  <c r="AA205" i="3"/>
  <c r="AA206" i="3"/>
  <c r="AA203" i="3"/>
  <c r="Z203" i="3"/>
  <c r="Z200" i="3"/>
  <c r="Z198" i="3"/>
  <c r="Z196" i="3"/>
  <c r="AA196" i="3"/>
  <c r="Z197" i="3"/>
  <c r="AA197" i="3"/>
  <c r="AA198" i="3"/>
  <c r="Z199" i="3"/>
  <c r="AA199" i="3"/>
  <c r="AA200" i="3"/>
  <c r="AA195" i="3"/>
  <c r="Z195" i="3"/>
  <c r="Z192" i="3"/>
  <c r="AA189" i="3"/>
  <c r="Z188" i="3"/>
  <c r="AA185" i="3"/>
  <c r="Z185" i="3"/>
  <c r="Z184" i="3"/>
  <c r="AA181" i="3"/>
  <c r="Z181" i="3"/>
  <c r="Z180" i="3"/>
  <c r="Z177" i="3"/>
  <c r="Z176" i="3"/>
  <c r="Z173" i="3"/>
  <c r="Z170" i="3"/>
  <c r="Z167" i="3"/>
  <c r="Z164" i="3"/>
  <c r="Z163" i="3"/>
  <c r="Z160" i="3"/>
  <c r="Z157" i="3"/>
  <c r="Z154" i="3"/>
  <c r="Z151" i="3"/>
  <c r="Z148" i="3"/>
  <c r="Z145" i="3"/>
  <c r="Z142" i="3"/>
  <c r="Z139" i="3"/>
  <c r="Z136" i="3"/>
  <c r="Z133" i="3"/>
  <c r="Z130" i="3"/>
  <c r="Z129" i="3"/>
  <c r="Z126" i="3"/>
  <c r="Z123" i="3"/>
  <c r="Z119" i="3"/>
  <c r="Z120" i="3"/>
  <c r="Z117" i="3"/>
  <c r="AA117" i="3"/>
  <c r="Z118" i="3"/>
  <c r="AA118" i="3"/>
  <c r="AA119" i="3"/>
  <c r="AA120" i="3"/>
  <c r="AA116" i="3"/>
  <c r="Z116" i="3"/>
  <c r="Z113" i="3"/>
  <c r="AA110" i="3"/>
  <c r="Z110" i="3"/>
  <c r="Z106" i="3"/>
  <c r="Z104" i="3"/>
  <c r="AA104" i="3"/>
  <c r="Z105" i="3"/>
  <c r="AA105" i="3"/>
  <c r="AA106" i="3"/>
  <c r="AA103" i="3"/>
  <c r="Z103" i="3"/>
  <c r="AA100" i="3"/>
  <c r="Z100" i="3"/>
  <c r="Z81" i="3"/>
  <c r="AA81" i="3"/>
  <c r="Z82" i="3"/>
  <c r="AA82" i="3"/>
  <c r="Z83" i="3"/>
  <c r="AA83" i="3"/>
  <c r="Z84" i="3"/>
  <c r="AA84" i="3"/>
  <c r="Z85" i="3"/>
  <c r="AA85" i="3"/>
  <c r="Z86" i="3"/>
  <c r="AA86" i="3"/>
  <c r="Z87" i="3"/>
  <c r="AA87" i="3"/>
  <c r="Z88" i="3"/>
  <c r="AA88" i="3"/>
  <c r="Z89" i="3"/>
  <c r="AA89" i="3"/>
  <c r="Z90" i="3"/>
  <c r="AA90" i="3"/>
  <c r="Z91" i="3"/>
  <c r="AA91" i="3"/>
  <c r="Z92" i="3"/>
  <c r="AA92" i="3"/>
  <c r="Z93" i="3"/>
  <c r="AA93" i="3"/>
  <c r="Z94" i="3"/>
  <c r="AA94" i="3"/>
  <c r="Z95" i="3"/>
  <c r="AA95" i="3"/>
  <c r="Z96" i="3"/>
  <c r="AA96" i="3"/>
  <c r="Z97" i="3"/>
  <c r="AA97" i="3"/>
  <c r="Z98" i="3"/>
  <c r="AA98" i="3"/>
  <c r="Z99" i="3"/>
  <c r="AA99" i="3"/>
  <c r="AA80" i="3"/>
  <c r="Z80" i="3"/>
  <c r="AA76" i="3"/>
  <c r="Z77" i="3"/>
  <c r="Z76" i="3"/>
  <c r="Z75" i="3"/>
  <c r="Z72" i="3"/>
  <c r="Z69" i="3"/>
  <c r="Z66" i="3"/>
  <c r="Z64" i="3"/>
  <c r="AA64" i="3"/>
  <c r="Z65" i="3"/>
  <c r="AA65" i="3"/>
  <c r="AA66" i="3"/>
  <c r="AA63" i="3"/>
  <c r="Z63" i="3"/>
  <c r="AA60" i="3"/>
  <c r="Z60" i="3"/>
  <c r="AA57" i="3"/>
  <c r="AA56" i="3"/>
  <c r="Z57" i="3"/>
  <c r="Z56" i="3"/>
  <c r="AA53" i="3"/>
  <c r="Z53" i="3"/>
  <c r="AA50" i="3"/>
  <c r="Z50" i="3"/>
  <c r="Z47" i="3"/>
  <c r="Z44" i="3"/>
  <c r="AA40" i="3"/>
  <c r="Z39" i="3"/>
  <c r="Z18" i="3"/>
  <c r="AA18" i="3"/>
  <c r="Z19" i="3"/>
  <c r="AA19" i="3"/>
  <c r="Z20" i="3"/>
  <c r="AA20" i="3"/>
  <c r="Z21" i="3"/>
  <c r="AA21" i="3"/>
  <c r="Z22" i="3"/>
  <c r="AA22" i="3"/>
  <c r="Z23" i="3"/>
  <c r="AA23" i="3"/>
  <c r="Z24" i="3"/>
  <c r="AA24" i="3"/>
  <c r="Z25" i="3"/>
  <c r="AA25" i="3"/>
  <c r="Z26" i="3"/>
  <c r="AA26" i="3"/>
  <c r="Z27" i="3"/>
  <c r="AA27" i="3"/>
  <c r="Z28" i="3"/>
  <c r="AA28" i="3"/>
  <c r="Z29" i="3"/>
  <c r="AA29" i="3"/>
  <c r="Z30" i="3"/>
  <c r="AA30" i="3"/>
  <c r="Z31" i="3"/>
  <c r="AA31" i="3"/>
  <c r="Z32" i="3"/>
  <c r="AA32" i="3"/>
  <c r="Z33" i="3"/>
  <c r="AA33" i="3"/>
  <c r="Z34" i="3"/>
  <c r="AA34" i="3"/>
  <c r="Z35" i="3"/>
  <c r="AA35" i="3"/>
  <c r="Z36" i="3"/>
  <c r="AA36" i="3"/>
  <c r="Z37" i="3"/>
  <c r="AA37" i="3"/>
  <c r="Z38" i="3"/>
  <c r="AA38" i="3"/>
  <c r="AA39" i="3"/>
  <c r="Z40" i="3"/>
  <c r="Z41" i="3"/>
  <c r="AA41" i="3"/>
  <c r="Z42" i="3"/>
  <c r="AA42" i="3"/>
  <c r="Z43" i="3"/>
  <c r="AA43" i="3"/>
  <c r="AA44" i="3"/>
  <c r="Z45" i="3"/>
  <c r="AA45" i="3"/>
  <c r="Z46" i="3"/>
  <c r="AA46" i="3"/>
  <c r="AA47" i="3"/>
  <c r="AA17" i="3"/>
  <c r="Z17" i="3"/>
  <c r="R213" i="3"/>
  <c r="W212" i="3"/>
  <c r="Y212" i="3" s="1"/>
  <c r="Q212" i="3"/>
  <c r="P212" i="3"/>
  <c r="O212" i="3"/>
  <c r="J212" i="3"/>
  <c r="W211" i="3"/>
  <c r="Y211" i="3" s="1"/>
  <c r="Q211" i="3"/>
  <c r="P211" i="3"/>
  <c r="O211" i="3"/>
  <c r="J211" i="3"/>
  <c r="W210" i="3"/>
  <c r="Y210" i="3" s="1"/>
  <c r="Q210" i="3"/>
  <c r="P210" i="3"/>
  <c r="O210" i="3"/>
  <c r="J210" i="3"/>
  <c r="W209" i="3"/>
  <c r="Y209" i="3" s="1"/>
  <c r="Q209" i="3"/>
  <c r="P209" i="3"/>
  <c r="O209" i="3"/>
  <c r="J209" i="3"/>
  <c r="R207" i="3"/>
  <c r="W206" i="3"/>
  <c r="Y206" i="3" s="1"/>
  <c r="Q206" i="3"/>
  <c r="P206" i="3"/>
  <c r="O206" i="3"/>
  <c r="J206" i="3"/>
  <c r="W205" i="3"/>
  <c r="Y205" i="3" s="1"/>
  <c r="Q205" i="3"/>
  <c r="P205" i="3"/>
  <c r="O205" i="3"/>
  <c r="J205" i="3"/>
  <c r="W204" i="3"/>
  <c r="Y204" i="3" s="1"/>
  <c r="Q204" i="3"/>
  <c r="P204" i="3"/>
  <c r="O204" i="3"/>
  <c r="J204" i="3"/>
  <c r="W203" i="3"/>
  <c r="Q203" i="3"/>
  <c r="P203" i="3"/>
  <c r="O203" i="3"/>
  <c r="J203" i="3"/>
  <c r="R201" i="3"/>
  <c r="W200" i="3"/>
  <c r="Y200" i="3" s="1"/>
  <c r="Q200" i="3"/>
  <c r="P200" i="3"/>
  <c r="O200" i="3"/>
  <c r="J200" i="3"/>
  <c r="W199" i="3"/>
  <c r="Y199" i="3" s="1"/>
  <c r="Q199" i="3"/>
  <c r="P199" i="3"/>
  <c r="O199" i="3"/>
  <c r="J199" i="3"/>
  <c r="W198" i="3"/>
  <c r="Y198" i="3" s="1"/>
  <c r="Q198" i="3"/>
  <c r="P198" i="3"/>
  <c r="O198" i="3"/>
  <c r="J198" i="3"/>
  <c r="W197" i="3"/>
  <c r="Y197" i="3" s="1"/>
  <c r="Q197" i="3"/>
  <c r="P197" i="3"/>
  <c r="O197" i="3"/>
  <c r="J197" i="3"/>
  <c r="W196" i="3"/>
  <c r="Y196" i="3" s="1"/>
  <c r="Q196" i="3"/>
  <c r="P196" i="3"/>
  <c r="O196" i="3"/>
  <c r="J196" i="3"/>
  <c r="W195" i="3"/>
  <c r="Y195" i="3" s="1"/>
  <c r="Q195" i="3"/>
  <c r="P195" i="3"/>
  <c r="O195" i="3"/>
  <c r="J195" i="3"/>
  <c r="R193" i="3"/>
  <c r="W192" i="3"/>
  <c r="Q192" i="3"/>
  <c r="P192" i="3"/>
  <c r="O192" i="3"/>
  <c r="J192" i="3"/>
  <c r="R190" i="3"/>
  <c r="W189" i="3"/>
  <c r="Y189" i="3" s="1"/>
  <c r="Q189" i="3"/>
  <c r="P189" i="3"/>
  <c r="O189" i="3"/>
  <c r="J189" i="3"/>
  <c r="W188" i="3"/>
  <c r="Y188" i="3" s="1"/>
  <c r="Q188" i="3"/>
  <c r="P188" i="3"/>
  <c r="O188" i="3"/>
  <c r="J188" i="3"/>
  <c r="R186" i="3"/>
  <c r="W185" i="3"/>
  <c r="Q185" i="3"/>
  <c r="P185" i="3"/>
  <c r="O185" i="3"/>
  <c r="J185" i="3"/>
  <c r="W184" i="3"/>
  <c r="Y184" i="3" s="1"/>
  <c r="Q184" i="3"/>
  <c r="P184" i="3"/>
  <c r="O184" i="3"/>
  <c r="J184" i="3"/>
  <c r="R182" i="3"/>
  <c r="W181" i="3"/>
  <c r="Y181" i="3" s="1"/>
  <c r="Q181" i="3"/>
  <c r="P181" i="3"/>
  <c r="O181" i="3"/>
  <c r="J181" i="3"/>
  <c r="W180" i="3"/>
  <c r="Y180" i="3" s="1"/>
  <c r="Q180" i="3"/>
  <c r="P180" i="3"/>
  <c r="O180" i="3"/>
  <c r="J180" i="3"/>
  <c r="R178" i="3"/>
  <c r="W177" i="3"/>
  <c r="Y177" i="3" s="1"/>
  <c r="Q177" i="3"/>
  <c r="P177" i="3"/>
  <c r="O177" i="3"/>
  <c r="J177" i="3"/>
  <c r="W176" i="3"/>
  <c r="Y176" i="3" s="1"/>
  <c r="Q176" i="3"/>
  <c r="P176" i="3"/>
  <c r="O176" i="3"/>
  <c r="J176" i="3"/>
  <c r="R174" i="3"/>
  <c r="W173" i="3"/>
  <c r="Y173" i="3" s="1"/>
  <c r="Q173" i="3"/>
  <c r="P173" i="3"/>
  <c r="O173" i="3"/>
  <c r="J173" i="3"/>
  <c r="R171" i="3"/>
  <c r="W170" i="3"/>
  <c r="Q170" i="3"/>
  <c r="P170" i="3"/>
  <c r="O170" i="3"/>
  <c r="J170" i="3"/>
  <c r="R168" i="3"/>
  <c r="AA167" i="3" s="1"/>
  <c r="W167" i="3"/>
  <c r="Y167" i="3" s="1"/>
  <c r="Q167" i="3"/>
  <c r="P167" i="3"/>
  <c r="O167" i="3"/>
  <c r="J167" i="3"/>
  <c r="R165" i="3"/>
  <c r="W164" i="3"/>
  <c r="Y164" i="3" s="1"/>
  <c r="Q164" i="3"/>
  <c r="P164" i="3"/>
  <c r="O164" i="3"/>
  <c r="J164" i="3"/>
  <c r="W163" i="3"/>
  <c r="Q163" i="3"/>
  <c r="P163" i="3"/>
  <c r="O163" i="3"/>
  <c r="J163" i="3"/>
  <c r="R161" i="3"/>
  <c r="W160" i="3"/>
  <c r="Q160" i="3"/>
  <c r="P160" i="3"/>
  <c r="O160" i="3"/>
  <c r="J160" i="3"/>
  <c r="R158" i="3"/>
  <c r="W157" i="3"/>
  <c r="Y157" i="3" s="1"/>
  <c r="Q157" i="3"/>
  <c r="P157" i="3"/>
  <c r="O157" i="3"/>
  <c r="J157" i="3"/>
  <c r="R155" i="3"/>
  <c r="W154" i="3"/>
  <c r="Y154" i="3" s="1"/>
  <c r="Q154" i="3"/>
  <c r="P154" i="3"/>
  <c r="O154" i="3"/>
  <c r="J154" i="3"/>
  <c r="R152" i="3"/>
  <c r="W151" i="3"/>
  <c r="Q151" i="3"/>
  <c r="P151" i="3"/>
  <c r="O151" i="3"/>
  <c r="J151" i="3"/>
  <c r="R149" i="3"/>
  <c r="AA148" i="3" s="1"/>
  <c r="W148" i="3"/>
  <c r="Y148" i="3" s="1"/>
  <c r="Q148" i="3"/>
  <c r="P148" i="3"/>
  <c r="O148" i="3"/>
  <c r="J148" i="3"/>
  <c r="R146" i="3"/>
  <c r="W145" i="3"/>
  <c r="Q145" i="3"/>
  <c r="P145" i="3"/>
  <c r="O145" i="3"/>
  <c r="J145" i="3"/>
  <c r="R143" i="3"/>
  <c r="AA142" i="3" s="1"/>
  <c r="W142" i="3"/>
  <c r="Y142" i="3" s="1"/>
  <c r="Q142" i="3"/>
  <c r="P142" i="3"/>
  <c r="O142" i="3"/>
  <c r="J142" i="3"/>
  <c r="R140" i="3"/>
  <c r="W139" i="3"/>
  <c r="Y139" i="3" s="1"/>
  <c r="Q139" i="3"/>
  <c r="P139" i="3"/>
  <c r="O139" i="3"/>
  <c r="J139" i="3"/>
  <c r="R137" i="3"/>
  <c r="W136" i="3"/>
  <c r="Y136" i="3" s="1"/>
  <c r="Q136" i="3"/>
  <c r="P136" i="3"/>
  <c r="O136" i="3"/>
  <c r="J136" i="3"/>
  <c r="R134" i="3"/>
  <c r="W133" i="3"/>
  <c r="Q133" i="3"/>
  <c r="P133" i="3"/>
  <c r="O133" i="3"/>
  <c r="J133" i="3"/>
  <c r="R131" i="3"/>
  <c r="W130" i="3"/>
  <c r="Y130" i="3" s="1"/>
  <c r="Q130" i="3"/>
  <c r="P130" i="3"/>
  <c r="O130" i="3"/>
  <c r="J130" i="3"/>
  <c r="W129" i="3"/>
  <c r="Y129" i="3" s="1"/>
  <c r="Q129" i="3"/>
  <c r="P129" i="3"/>
  <c r="O129" i="3"/>
  <c r="J129" i="3"/>
  <c r="R127" i="3"/>
  <c r="W126" i="3"/>
  <c r="Q126" i="3"/>
  <c r="P126" i="3"/>
  <c r="O126" i="3"/>
  <c r="J126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O18" i="3"/>
  <c r="P18" i="3"/>
  <c r="Q18" i="3"/>
  <c r="O19" i="3"/>
  <c r="P19" i="3"/>
  <c r="Q19" i="3"/>
  <c r="O20" i="3"/>
  <c r="P20" i="3"/>
  <c r="Q20" i="3"/>
  <c r="O21" i="3"/>
  <c r="P21" i="3"/>
  <c r="Q21" i="3"/>
  <c r="O22" i="3"/>
  <c r="P22" i="3"/>
  <c r="Q22" i="3"/>
  <c r="O23" i="3"/>
  <c r="P23" i="3"/>
  <c r="Q23" i="3"/>
  <c r="O24" i="3"/>
  <c r="P24" i="3"/>
  <c r="Q24" i="3"/>
  <c r="O25" i="3"/>
  <c r="P25" i="3"/>
  <c r="Q25" i="3"/>
  <c r="O26" i="3"/>
  <c r="P26" i="3"/>
  <c r="Q26" i="3"/>
  <c r="O27" i="3"/>
  <c r="P27" i="3"/>
  <c r="Q27" i="3"/>
  <c r="O28" i="3"/>
  <c r="P28" i="3"/>
  <c r="Q28" i="3"/>
  <c r="O29" i="3"/>
  <c r="P29" i="3"/>
  <c r="Q29" i="3"/>
  <c r="O30" i="3"/>
  <c r="P30" i="3"/>
  <c r="Q30" i="3"/>
  <c r="O31" i="3"/>
  <c r="P31" i="3"/>
  <c r="Q31" i="3"/>
  <c r="O32" i="3"/>
  <c r="P32" i="3"/>
  <c r="Q32" i="3"/>
  <c r="O33" i="3"/>
  <c r="P33" i="3"/>
  <c r="Q33" i="3"/>
  <c r="O34" i="3"/>
  <c r="P34" i="3"/>
  <c r="Q34" i="3"/>
  <c r="O35" i="3"/>
  <c r="P35" i="3"/>
  <c r="Q35" i="3"/>
  <c r="O36" i="3"/>
  <c r="P36" i="3"/>
  <c r="Q36" i="3"/>
  <c r="W18" i="3"/>
  <c r="Y18" i="3" s="1"/>
  <c r="W19" i="3"/>
  <c r="Y19" i="3" s="1"/>
  <c r="W20" i="3"/>
  <c r="Y20" i="3" s="1"/>
  <c r="W21" i="3"/>
  <c r="Y21" i="3" s="1"/>
  <c r="W22" i="3"/>
  <c r="Y22" i="3" s="1"/>
  <c r="W23" i="3"/>
  <c r="Y23" i="3" s="1"/>
  <c r="W24" i="3"/>
  <c r="Y24" i="3" s="1"/>
  <c r="W25" i="3"/>
  <c r="Y25" i="3" s="1"/>
  <c r="W26" i="3"/>
  <c r="Y26" i="3" s="1"/>
  <c r="W27" i="3"/>
  <c r="Y27" i="3" s="1"/>
  <c r="W28" i="3"/>
  <c r="Y28" i="3" s="1"/>
  <c r="W29" i="3"/>
  <c r="Y29" i="3" s="1"/>
  <c r="W30" i="3"/>
  <c r="Y30" i="3" s="1"/>
  <c r="W31" i="3"/>
  <c r="Y31" i="3" s="1"/>
  <c r="W32" i="3"/>
  <c r="Y32" i="3" s="1"/>
  <c r="W33" i="3"/>
  <c r="Y33" i="3" s="1"/>
  <c r="W34" i="3"/>
  <c r="Y34" i="3" s="1"/>
  <c r="W35" i="3"/>
  <c r="Y35" i="3" s="1"/>
  <c r="W36" i="3"/>
  <c r="Y36" i="3" s="1"/>
  <c r="W37" i="3"/>
  <c r="Y37" i="3" s="1"/>
  <c r="W86" i="3"/>
  <c r="Y86" i="3" s="1"/>
  <c r="W87" i="3"/>
  <c r="Y87" i="3" s="1"/>
  <c r="W88" i="3"/>
  <c r="Y88" i="3" s="1"/>
  <c r="W89" i="3"/>
  <c r="Y89" i="3" s="1"/>
  <c r="W90" i="3"/>
  <c r="Y90" i="3" s="1"/>
  <c r="W91" i="3"/>
  <c r="Y91" i="3" s="1"/>
  <c r="W92" i="3"/>
  <c r="Y92" i="3" s="1"/>
  <c r="W93" i="3"/>
  <c r="Y93" i="3" s="1"/>
  <c r="W94" i="3"/>
  <c r="Y94" i="3" s="1"/>
  <c r="O86" i="3"/>
  <c r="P86" i="3"/>
  <c r="Q86" i="3"/>
  <c r="O87" i="3"/>
  <c r="P87" i="3"/>
  <c r="Q87" i="3"/>
  <c r="O88" i="3"/>
  <c r="P88" i="3"/>
  <c r="Q88" i="3"/>
  <c r="O89" i="3"/>
  <c r="P89" i="3"/>
  <c r="Q89" i="3"/>
  <c r="O90" i="3"/>
  <c r="P90" i="3"/>
  <c r="Q90" i="3"/>
  <c r="O91" i="3"/>
  <c r="P91" i="3"/>
  <c r="Q91" i="3"/>
  <c r="O92" i="3"/>
  <c r="P92" i="3"/>
  <c r="Q92" i="3"/>
  <c r="O93" i="3"/>
  <c r="P93" i="3"/>
  <c r="Q93" i="3"/>
  <c r="O94" i="3"/>
  <c r="P94" i="3"/>
  <c r="Q94" i="3"/>
  <c r="J86" i="3"/>
  <c r="J87" i="3"/>
  <c r="J88" i="3"/>
  <c r="J89" i="3"/>
  <c r="J90" i="3"/>
  <c r="J91" i="3"/>
  <c r="J92" i="3"/>
  <c r="J93" i="3"/>
  <c r="J94" i="3"/>
  <c r="Z213" i="3" l="1"/>
  <c r="W201" i="3"/>
  <c r="W213" i="3"/>
  <c r="Y213" i="3"/>
  <c r="W207" i="3"/>
  <c r="Y203" i="3"/>
  <c r="Y207" i="3" s="1"/>
  <c r="Y201" i="3"/>
  <c r="AA192" i="3"/>
  <c r="AA193" i="3" s="1"/>
  <c r="Z193" i="3"/>
  <c r="Z140" i="3"/>
  <c r="AA139" i="3"/>
  <c r="AA140" i="3" s="1"/>
  <c r="Z161" i="3"/>
  <c r="AA160" i="3"/>
  <c r="AA161" i="3" s="1"/>
  <c r="AA180" i="3"/>
  <c r="AA149" i="3"/>
  <c r="AA176" i="3"/>
  <c r="AA188" i="3"/>
  <c r="AA136" i="3"/>
  <c r="AA137" i="3" s="1"/>
  <c r="AA133" i="3"/>
  <c r="AA134" i="3" s="1"/>
  <c r="AA177" i="3"/>
  <c r="W186" i="3"/>
  <c r="AA143" i="3"/>
  <c r="Z149" i="3"/>
  <c r="W152" i="3"/>
  <c r="Z146" i="3"/>
  <c r="AA151" i="3"/>
  <c r="Z143" i="3"/>
  <c r="AA145" i="3"/>
  <c r="AA146" i="3" s="1"/>
  <c r="W165" i="3"/>
  <c r="Z134" i="3"/>
  <c r="Y151" i="3"/>
  <c r="Y152" i="3" s="1"/>
  <c r="W174" i="3"/>
  <c r="W193" i="3"/>
  <c r="W155" i="3"/>
  <c r="AA163" i="3"/>
  <c r="Y192" i="3"/>
  <c r="Y193" i="3" s="1"/>
  <c r="W137" i="3"/>
  <c r="W134" i="3"/>
  <c r="Y149" i="3"/>
  <c r="W171" i="3"/>
  <c r="Y133" i="3"/>
  <c r="Y134" i="3" s="1"/>
  <c r="W161" i="3"/>
  <c r="Y170" i="3"/>
  <c r="Y171" i="3" s="1"/>
  <c r="W143" i="3"/>
  <c r="W146" i="3"/>
  <c r="Y160" i="3"/>
  <c r="Y161" i="3" s="1"/>
  <c r="Z171" i="3"/>
  <c r="AA173" i="3"/>
  <c r="AA174" i="3" s="1"/>
  <c r="Y143" i="3"/>
  <c r="AA170" i="3"/>
  <c r="W127" i="3"/>
  <c r="AA129" i="3"/>
  <c r="Y155" i="3"/>
  <c r="AA164" i="3"/>
  <c r="AA157" i="3"/>
  <c r="AA130" i="3"/>
  <c r="W182" i="3"/>
  <c r="Y190" i="3"/>
  <c r="Z186" i="3"/>
  <c r="W190" i="3"/>
  <c r="AA184" i="3"/>
  <c r="Z189" i="3"/>
  <c r="Z190" i="3" s="1"/>
  <c r="Y185" i="3"/>
  <c r="Y186" i="3" s="1"/>
  <c r="Y174" i="3"/>
  <c r="Y178" i="3"/>
  <c r="Y182" i="3"/>
  <c r="W178" i="3"/>
  <c r="Y168" i="3"/>
  <c r="Y163" i="3"/>
  <c r="Y165" i="3" s="1"/>
  <c r="W168" i="3"/>
  <c r="AA168" i="3"/>
  <c r="Y158" i="3"/>
  <c r="Z155" i="3"/>
  <c r="W158" i="3"/>
  <c r="AA154" i="3"/>
  <c r="AA155" i="3" s="1"/>
  <c r="Y145" i="3"/>
  <c r="Y146" i="3" s="1"/>
  <c r="W149" i="3"/>
  <c r="Y140" i="3"/>
  <c r="Y137" i="3"/>
  <c r="W140" i="3"/>
  <c r="Y131" i="3"/>
  <c r="Y126" i="3"/>
  <c r="Y127" i="3" s="1"/>
  <c r="W131" i="3"/>
  <c r="AA126" i="3"/>
  <c r="AA127" i="3" s="1"/>
  <c r="AA207" i="3" l="1"/>
  <c r="Z207" i="3"/>
  <c r="AA213" i="3"/>
  <c r="Z201" i="3"/>
  <c r="AA201" i="3"/>
  <c r="AA186" i="3"/>
  <c r="AA190" i="3"/>
  <c r="AA182" i="3"/>
  <c r="Z182" i="3"/>
  <c r="AA178" i="3"/>
  <c r="Z178" i="3"/>
  <c r="Z174" i="3"/>
  <c r="AA171" i="3"/>
  <c r="Z168" i="3"/>
  <c r="AA165" i="3"/>
  <c r="Z165" i="3"/>
  <c r="AA158" i="3"/>
  <c r="Z158" i="3"/>
  <c r="Z131" i="3"/>
  <c r="Z152" i="3"/>
  <c r="AA152" i="3"/>
  <c r="Z137" i="3"/>
  <c r="AA131" i="3"/>
  <c r="Z127" i="3"/>
  <c r="R124" i="3"/>
  <c r="W123" i="3"/>
  <c r="Q123" i="3"/>
  <c r="P123" i="3"/>
  <c r="O123" i="3"/>
  <c r="J123" i="3"/>
  <c r="R121" i="3"/>
  <c r="W120" i="3"/>
  <c r="Y120" i="3" s="1"/>
  <c r="Q120" i="3"/>
  <c r="P120" i="3"/>
  <c r="O120" i="3"/>
  <c r="J120" i="3"/>
  <c r="W119" i="3"/>
  <c r="Y119" i="3" s="1"/>
  <c r="Q119" i="3"/>
  <c r="P119" i="3"/>
  <c r="O119" i="3"/>
  <c r="J119" i="3"/>
  <c r="W118" i="3"/>
  <c r="Y118" i="3" s="1"/>
  <c r="Q118" i="3"/>
  <c r="P118" i="3"/>
  <c r="O118" i="3"/>
  <c r="J118" i="3"/>
  <c r="W117" i="3"/>
  <c r="Y117" i="3" s="1"/>
  <c r="Q117" i="3"/>
  <c r="P117" i="3"/>
  <c r="O117" i="3"/>
  <c r="J117" i="3"/>
  <c r="W116" i="3"/>
  <c r="Y116" i="3" s="1"/>
  <c r="Q116" i="3"/>
  <c r="P116" i="3"/>
  <c r="O116" i="3"/>
  <c r="J116" i="3"/>
  <c r="R114" i="3"/>
  <c r="W113" i="3"/>
  <c r="Y113" i="3" s="1"/>
  <c r="Q113" i="3"/>
  <c r="P113" i="3"/>
  <c r="O113" i="3"/>
  <c r="J113" i="3"/>
  <c r="R111" i="3"/>
  <c r="W110" i="3"/>
  <c r="Y110" i="3" s="1"/>
  <c r="Q110" i="3"/>
  <c r="P110" i="3"/>
  <c r="O110" i="3"/>
  <c r="J110" i="3"/>
  <c r="W109" i="3"/>
  <c r="Q109" i="3"/>
  <c r="P109" i="3"/>
  <c r="O109" i="3"/>
  <c r="J109" i="3"/>
  <c r="R107" i="3"/>
  <c r="W106" i="3"/>
  <c r="Y106" i="3" s="1"/>
  <c r="Q106" i="3"/>
  <c r="P106" i="3"/>
  <c r="O106" i="3"/>
  <c r="J106" i="3"/>
  <c r="W105" i="3"/>
  <c r="Y105" i="3" s="1"/>
  <c r="Q105" i="3"/>
  <c r="P105" i="3"/>
  <c r="O105" i="3"/>
  <c r="J105" i="3"/>
  <c r="W104" i="3"/>
  <c r="Y104" i="3" s="1"/>
  <c r="Q104" i="3"/>
  <c r="P104" i="3"/>
  <c r="O104" i="3"/>
  <c r="J104" i="3"/>
  <c r="W103" i="3"/>
  <c r="Q103" i="3"/>
  <c r="P103" i="3"/>
  <c r="O103" i="3"/>
  <c r="J103" i="3"/>
  <c r="R101" i="3"/>
  <c r="W100" i="3"/>
  <c r="Y100" i="3" s="1"/>
  <c r="Q100" i="3"/>
  <c r="P100" i="3"/>
  <c r="O100" i="3"/>
  <c r="J100" i="3"/>
  <c r="W99" i="3"/>
  <c r="Y99" i="3" s="1"/>
  <c r="Q99" i="3"/>
  <c r="P99" i="3"/>
  <c r="O99" i="3"/>
  <c r="J99" i="3"/>
  <c r="W98" i="3"/>
  <c r="Y98" i="3" s="1"/>
  <c r="Q98" i="3"/>
  <c r="P98" i="3"/>
  <c r="O98" i="3"/>
  <c r="J98" i="3"/>
  <c r="W97" i="3"/>
  <c r="Y97" i="3" s="1"/>
  <c r="Q97" i="3"/>
  <c r="P97" i="3"/>
  <c r="O97" i="3"/>
  <c r="J97" i="3"/>
  <c r="W96" i="3"/>
  <c r="Y96" i="3" s="1"/>
  <c r="Q96" i="3"/>
  <c r="P96" i="3"/>
  <c r="O96" i="3"/>
  <c r="J96" i="3"/>
  <c r="W95" i="3"/>
  <c r="Y95" i="3" s="1"/>
  <c r="Q95" i="3"/>
  <c r="P95" i="3"/>
  <c r="O95" i="3"/>
  <c r="J95" i="3"/>
  <c r="W85" i="3"/>
  <c r="Y85" i="3" s="1"/>
  <c r="Q85" i="3"/>
  <c r="P85" i="3"/>
  <c r="O85" i="3"/>
  <c r="J85" i="3"/>
  <c r="W84" i="3"/>
  <c r="Y84" i="3" s="1"/>
  <c r="Q84" i="3"/>
  <c r="P84" i="3"/>
  <c r="O84" i="3"/>
  <c r="J84" i="3"/>
  <c r="W83" i="3"/>
  <c r="Y83" i="3" s="1"/>
  <c r="Q83" i="3"/>
  <c r="P83" i="3"/>
  <c r="O83" i="3"/>
  <c r="J83" i="3"/>
  <c r="W82" i="3"/>
  <c r="Y82" i="3" s="1"/>
  <c r="Q82" i="3"/>
  <c r="P82" i="3"/>
  <c r="O82" i="3"/>
  <c r="J82" i="3"/>
  <c r="W81" i="3"/>
  <c r="Y81" i="3" s="1"/>
  <c r="Q81" i="3"/>
  <c r="P81" i="3"/>
  <c r="O81" i="3"/>
  <c r="J81" i="3"/>
  <c r="W80" i="3"/>
  <c r="Y80" i="3" s="1"/>
  <c r="Q80" i="3"/>
  <c r="P80" i="3"/>
  <c r="O80" i="3"/>
  <c r="J80" i="3"/>
  <c r="R78" i="3"/>
  <c r="W77" i="3"/>
  <c r="Y77" i="3" s="1"/>
  <c r="Q77" i="3"/>
  <c r="P77" i="3"/>
  <c r="O77" i="3"/>
  <c r="J77" i="3"/>
  <c r="W76" i="3"/>
  <c r="Y76" i="3" s="1"/>
  <c r="Q76" i="3"/>
  <c r="P76" i="3"/>
  <c r="O76" i="3"/>
  <c r="J76" i="3"/>
  <c r="W75" i="3"/>
  <c r="Y75" i="3" s="1"/>
  <c r="Q75" i="3"/>
  <c r="P75" i="3"/>
  <c r="O75" i="3"/>
  <c r="J75" i="3"/>
  <c r="R73" i="3"/>
  <c r="W72" i="3"/>
  <c r="Y72" i="3" s="1"/>
  <c r="Q72" i="3"/>
  <c r="P72" i="3"/>
  <c r="O72" i="3"/>
  <c r="J72" i="3"/>
  <c r="R70" i="3"/>
  <c r="W69" i="3"/>
  <c r="Q69" i="3"/>
  <c r="P69" i="3"/>
  <c r="O69" i="3"/>
  <c r="J69" i="3"/>
  <c r="R67" i="3"/>
  <c r="W66" i="3"/>
  <c r="Y66" i="3" s="1"/>
  <c r="Q66" i="3"/>
  <c r="P66" i="3"/>
  <c r="O66" i="3"/>
  <c r="J66" i="3"/>
  <c r="W65" i="3"/>
  <c r="Y65" i="3" s="1"/>
  <c r="Q65" i="3"/>
  <c r="P65" i="3"/>
  <c r="O65" i="3"/>
  <c r="J65" i="3"/>
  <c r="W64" i="3"/>
  <c r="Y64" i="3" s="1"/>
  <c r="Q64" i="3"/>
  <c r="P64" i="3"/>
  <c r="O64" i="3"/>
  <c r="J64" i="3"/>
  <c r="W63" i="3"/>
  <c r="Q63" i="3"/>
  <c r="P63" i="3"/>
  <c r="O63" i="3"/>
  <c r="J63" i="3"/>
  <c r="R61" i="3"/>
  <c r="W60" i="3"/>
  <c r="Y60" i="3" s="1"/>
  <c r="Q60" i="3"/>
  <c r="P60" i="3"/>
  <c r="O60" i="3"/>
  <c r="J60" i="3"/>
  <c r="R58" i="3"/>
  <c r="W57" i="3"/>
  <c r="Y57" i="3" s="1"/>
  <c r="Q57" i="3"/>
  <c r="P57" i="3"/>
  <c r="O57" i="3"/>
  <c r="J57" i="3"/>
  <c r="W56" i="3"/>
  <c r="Q56" i="3"/>
  <c r="P56" i="3"/>
  <c r="O56" i="3"/>
  <c r="J56" i="3"/>
  <c r="R54" i="3"/>
  <c r="W53" i="3"/>
  <c r="Y53" i="3" s="1"/>
  <c r="Q53" i="3"/>
  <c r="P53" i="3"/>
  <c r="O53" i="3"/>
  <c r="J53" i="3"/>
  <c r="R51" i="3"/>
  <c r="W50" i="3"/>
  <c r="Q50" i="3"/>
  <c r="P50" i="3"/>
  <c r="O50" i="3"/>
  <c r="J50" i="3"/>
  <c r="W43" i="3"/>
  <c r="Y43" i="3" s="1"/>
  <c r="W38" i="3"/>
  <c r="Y38" i="3" s="1"/>
  <c r="W39" i="3"/>
  <c r="Y39" i="3" s="1"/>
  <c r="W40" i="3"/>
  <c r="Y40" i="3" s="1"/>
  <c r="W41" i="3"/>
  <c r="Y41" i="3" s="1"/>
  <c r="W42" i="3"/>
  <c r="Y42" i="3" s="1"/>
  <c r="W44" i="3"/>
  <c r="Y44" i="3" s="1"/>
  <c r="W45" i="3"/>
  <c r="Y45" i="3" s="1"/>
  <c r="W46" i="3"/>
  <c r="Y46" i="3" s="1"/>
  <c r="W47" i="3"/>
  <c r="Y47" i="3" s="1"/>
  <c r="W12" i="3"/>
  <c r="Q39" i="3"/>
  <c r="R48" i="3"/>
  <c r="Q38" i="3"/>
  <c r="Q40" i="3"/>
  <c r="Q41" i="3"/>
  <c r="Q42" i="3"/>
  <c r="Q43" i="3"/>
  <c r="Q44" i="3"/>
  <c r="Q45" i="3"/>
  <c r="Q46" i="3"/>
  <c r="Q47" i="3"/>
  <c r="P38" i="3"/>
  <c r="P39" i="3"/>
  <c r="P40" i="3"/>
  <c r="P41" i="3"/>
  <c r="P42" i="3"/>
  <c r="P43" i="3"/>
  <c r="P44" i="3"/>
  <c r="P45" i="3"/>
  <c r="P46" i="3"/>
  <c r="P47" i="3"/>
  <c r="O38" i="3"/>
  <c r="O39" i="3"/>
  <c r="O40" i="3"/>
  <c r="O41" i="3"/>
  <c r="O42" i="3"/>
  <c r="O43" i="3"/>
  <c r="O44" i="3"/>
  <c r="O45" i="3"/>
  <c r="O46" i="3"/>
  <c r="O47" i="3"/>
  <c r="J44" i="3"/>
  <c r="J45" i="3"/>
  <c r="J46" i="3"/>
  <c r="J47" i="3"/>
  <c r="J38" i="3"/>
  <c r="J39" i="3"/>
  <c r="J40" i="3"/>
  <c r="J41" i="3"/>
  <c r="Q17" i="3"/>
  <c r="Q10" i="3"/>
  <c r="J42" i="3"/>
  <c r="J37" i="3"/>
  <c r="AA109" i="3" l="1"/>
  <c r="AA111" i="3" s="1"/>
  <c r="Z109" i="3"/>
  <c r="AA61" i="3"/>
  <c r="Z61" i="3"/>
  <c r="AA72" i="3"/>
  <c r="W51" i="3"/>
  <c r="AA51" i="3"/>
  <c r="W61" i="3"/>
  <c r="Z114" i="3"/>
  <c r="AA113" i="3"/>
  <c r="AA114" i="3" s="1"/>
  <c r="AA58" i="3"/>
  <c r="AA75" i="3"/>
  <c r="W107" i="3"/>
  <c r="Z70" i="3"/>
  <c r="Y78" i="3"/>
  <c r="W101" i="3"/>
  <c r="AA69" i="3"/>
  <c r="AA70" i="3" s="1"/>
  <c r="W111" i="3"/>
  <c r="Y50" i="3"/>
  <c r="Y51" i="3" s="1"/>
  <c r="W58" i="3"/>
  <c r="W114" i="3"/>
  <c r="Y61" i="3"/>
  <c r="W67" i="3"/>
  <c r="Y63" i="3"/>
  <c r="Y67" i="3" s="1"/>
  <c r="AA77" i="3"/>
  <c r="W54" i="3"/>
  <c r="Y103" i="3"/>
  <c r="Y107" i="3" s="1"/>
  <c r="Z73" i="3"/>
  <c r="W73" i="3"/>
  <c r="W70" i="3"/>
  <c r="W78" i="3"/>
  <c r="W121" i="3"/>
  <c r="W124" i="3"/>
  <c r="Y123" i="3"/>
  <c r="Y124" i="3" s="1"/>
  <c r="AA123" i="3"/>
  <c r="Y121" i="3"/>
  <c r="Y114" i="3"/>
  <c r="Y109" i="3"/>
  <c r="Y111" i="3" s="1"/>
  <c r="Y101" i="3"/>
  <c r="Y73" i="3"/>
  <c r="Y69" i="3"/>
  <c r="Y70" i="3" s="1"/>
  <c r="Y56" i="3"/>
  <c r="Y58" i="3" s="1"/>
  <c r="Y54" i="3"/>
  <c r="J43" i="3"/>
  <c r="Q37" i="3"/>
  <c r="P37" i="3"/>
  <c r="O37" i="3"/>
  <c r="W17" i="3"/>
  <c r="P17" i="3"/>
  <c r="O17" i="3"/>
  <c r="J17" i="3"/>
  <c r="R15" i="3"/>
  <c r="AA14" i="3" s="1"/>
  <c r="W14" i="3"/>
  <c r="Y14" i="3" s="1"/>
  <c r="W13" i="3"/>
  <c r="Y13" i="3" s="1"/>
  <c r="Q13" i="3"/>
  <c r="Q14" i="3"/>
  <c r="O13" i="3"/>
  <c r="P13" i="3"/>
  <c r="O14" i="3"/>
  <c r="P14" i="3"/>
  <c r="J13" i="3"/>
  <c r="J14" i="3"/>
  <c r="P12" i="3"/>
  <c r="P11" i="3"/>
  <c r="P10" i="3"/>
  <c r="J10" i="3"/>
  <c r="J12" i="3"/>
  <c r="O11" i="3"/>
  <c r="O12" i="3"/>
  <c r="O10" i="3"/>
  <c r="J11" i="3"/>
  <c r="AA121" i="3" l="1"/>
  <c r="AA124" i="3"/>
  <c r="Z124" i="3"/>
  <c r="AA78" i="3"/>
  <c r="Z121" i="3"/>
  <c r="Z107" i="3"/>
  <c r="Z111" i="3"/>
  <c r="AA107" i="3"/>
  <c r="AA101" i="3"/>
  <c r="Z101" i="3"/>
  <c r="Z78" i="3"/>
  <c r="AA73" i="3"/>
  <c r="Z67" i="3"/>
  <c r="AA67" i="3"/>
  <c r="Z58" i="3"/>
  <c r="Z54" i="3"/>
  <c r="AA54" i="3"/>
  <c r="Z51" i="3"/>
  <c r="W48" i="3"/>
  <c r="Z13" i="3"/>
  <c r="AA12" i="3"/>
  <c r="AA13" i="3"/>
  <c r="Z14" i="3"/>
  <c r="Y17" i="3"/>
  <c r="Y48" i="3" s="1"/>
  <c r="Z12" i="3"/>
  <c r="Q11" i="3"/>
  <c r="Q12" i="3"/>
  <c r="AA48" i="3" l="1"/>
  <c r="Z48" i="3"/>
  <c r="Y12" i="3"/>
  <c r="W11" i="3"/>
  <c r="Y11" i="3" s="1"/>
  <c r="W10" i="3"/>
  <c r="Y10" i="3" l="1"/>
  <c r="Y15" i="3" s="1"/>
  <c r="W15" i="3"/>
  <c r="Z11" i="3"/>
  <c r="AA11" i="3"/>
  <c r="AA10" i="3"/>
  <c r="Z10" i="3"/>
  <c r="Z15" i="3" l="1"/>
  <c r="AA15" i="3"/>
</calcChain>
</file>

<file path=xl/sharedStrings.xml><?xml version="1.0" encoding="utf-8"?>
<sst xmlns="http://schemas.openxmlformats.org/spreadsheetml/2006/main" count="849" uniqueCount="216">
  <si>
    <t>Los Nr.</t>
  </si>
  <si>
    <t>Baumart</t>
  </si>
  <si>
    <t>Bot. Name</t>
  </si>
  <si>
    <t>Pflanzzeit</t>
  </si>
  <si>
    <t>Alter</t>
  </si>
  <si>
    <t>Höhe</t>
  </si>
  <si>
    <t>wird angeboten (für JA=1; für NEIN=0)</t>
  </si>
  <si>
    <t>Stück</t>
  </si>
  <si>
    <t>Registernummer</t>
  </si>
  <si>
    <t>Qualität Qualifiziertes = 1; Geprüftes = 2; DKV = 3; ohne = 0</t>
  </si>
  <si>
    <t>Zertifizierung  (für JA=1; für NEIN=0)</t>
  </si>
  <si>
    <t>Angebotspreis Gesamt</t>
  </si>
  <si>
    <t>Bemerkungen / Sonderherkünfte / Austauchherkünfte</t>
  </si>
  <si>
    <t>Wertungspunkte Preis</t>
  </si>
  <si>
    <t>Wertung Zertifizierung</t>
  </si>
  <si>
    <t>Wertung Quallität</t>
  </si>
  <si>
    <t>SEI</t>
  </si>
  <si>
    <t>Quercus robur</t>
  </si>
  <si>
    <t>Herbst '24</t>
  </si>
  <si>
    <t>50-80</t>
  </si>
  <si>
    <t>REI</t>
  </si>
  <si>
    <t>Quercus rubra</t>
  </si>
  <si>
    <t>Preis</t>
  </si>
  <si>
    <t>ODER</t>
  </si>
  <si>
    <t>fav. HKG</t>
  </si>
  <si>
    <t>altern. HKG lt. Anlage</t>
  </si>
  <si>
    <t>wenn Alternative, ist HKG-Nr. anzugeben</t>
  </si>
  <si>
    <t>HKG = alle GRÜNEN Felder ausfüllen</t>
  </si>
  <si>
    <t>LINK Anlage</t>
  </si>
  <si>
    <t>Favorisierte Variante (pro Stück 1 Punkt)</t>
  </si>
  <si>
    <t>favorisierte Variante</t>
  </si>
  <si>
    <t>alternative Variante</t>
  </si>
  <si>
    <t>favorisierte HKG</t>
  </si>
  <si>
    <t>zulässige Alternative HKG</t>
  </si>
  <si>
    <t>Reg.Nr.</t>
  </si>
  <si>
    <t>Wertung</t>
  </si>
  <si>
    <t>Roter Holunder</t>
  </si>
  <si>
    <t>Besenginster</t>
  </si>
  <si>
    <t>Eßkastanie</t>
  </si>
  <si>
    <t>Sambucus racemosa</t>
  </si>
  <si>
    <t>Cytisus scoparius</t>
  </si>
  <si>
    <t>Castanea sativa</t>
  </si>
  <si>
    <t>1/1</t>
  </si>
  <si>
    <t>VKG 2</t>
  </si>
  <si>
    <t>2/0</t>
  </si>
  <si>
    <t>Angebotspreis pro STÜCK NETTO</t>
  </si>
  <si>
    <t>AUSFÜLLHINWEIS</t>
  </si>
  <si>
    <t>Pos.</t>
  </si>
  <si>
    <t>Beispiel</t>
  </si>
  <si>
    <t>Pflanzenbeschaffung Herbst 2024 / Frühjahr 2025</t>
  </si>
  <si>
    <t>Wertungs- und Preisblatt</t>
  </si>
  <si>
    <t>Forstbetrieb Oberharz</t>
  </si>
  <si>
    <t>Elsbeere</t>
  </si>
  <si>
    <t>Sorbus torminalis</t>
  </si>
  <si>
    <t>Herbst 24</t>
  </si>
  <si>
    <t>VKB</t>
  </si>
  <si>
    <t>Prunus avium</t>
  </si>
  <si>
    <t>gem. Hasel</t>
  </si>
  <si>
    <t>Corylus avellana</t>
  </si>
  <si>
    <t>Mehlbeere</t>
  </si>
  <si>
    <t>Sorbus aria</t>
  </si>
  <si>
    <t>Rotdorn</t>
  </si>
  <si>
    <t>Crataegus laevigata</t>
  </si>
  <si>
    <t>Roter Hartriegel</t>
  </si>
  <si>
    <t>Cornus sanguinea</t>
  </si>
  <si>
    <t>WLI</t>
  </si>
  <si>
    <t>Tilia cordata</t>
  </si>
  <si>
    <t>Walnuss-Baum</t>
  </si>
  <si>
    <t>Juglans regia</t>
  </si>
  <si>
    <t>Robinie</t>
  </si>
  <si>
    <t>Robinia pseudoacacia</t>
  </si>
  <si>
    <t>Kornelkirsche</t>
  </si>
  <si>
    <t>Cornus mas</t>
  </si>
  <si>
    <t>eingriffeliger Weißdorn</t>
  </si>
  <si>
    <t>Crataegus monogyna</t>
  </si>
  <si>
    <t>Schwarzdorn</t>
  </si>
  <si>
    <t>Prunus spinosa</t>
  </si>
  <si>
    <t>Gemeine Heckenkirsche</t>
  </si>
  <si>
    <t>Lonicera xylosteum</t>
  </si>
  <si>
    <t>eur. Pfaffenhütchen</t>
  </si>
  <si>
    <t>Euonymus europaeus</t>
  </si>
  <si>
    <t>Hechtrose</t>
  </si>
  <si>
    <t>Rosa glauca</t>
  </si>
  <si>
    <t>Büschelrose</t>
  </si>
  <si>
    <t>Rosa multiflora</t>
  </si>
  <si>
    <t>Hundsrose</t>
  </si>
  <si>
    <t>Rosa canina</t>
  </si>
  <si>
    <t>Apfelrose</t>
  </si>
  <si>
    <t>Rosa rugosa</t>
  </si>
  <si>
    <t>Wolliger Schneeball</t>
  </si>
  <si>
    <t>Viburnum lantana</t>
  </si>
  <si>
    <t>Gemeiner Liguster</t>
  </si>
  <si>
    <t>Ligustrum vulgare</t>
  </si>
  <si>
    <t>Flatter-Ulme</t>
  </si>
  <si>
    <t>Ulmus laevis</t>
  </si>
  <si>
    <t>Esskastanie</t>
  </si>
  <si>
    <t>Feldahorn</t>
  </si>
  <si>
    <t>Acer campestre</t>
  </si>
  <si>
    <t>Faulbaum</t>
  </si>
  <si>
    <t>Rhamnus frangula</t>
  </si>
  <si>
    <t>Mammutbaum</t>
  </si>
  <si>
    <t>Sequoiadendron giganteum</t>
  </si>
  <si>
    <t>Libanonzeder</t>
  </si>
  <si>
    <t>Cedrus libani</t>
  </si>
  <si>
    <t>81404</t>
  </si>
  <si>
    <t>VKG 4</t>
  </si>
  <si>
    <t>VkG 4</t>
  </si>
  <si>
    <t>80202</t>
  </si>
  <si>
    <t>30-50</t>
  </si>
  <si>
    <t>1/0</t>
  </si>
  <si>
    <t>80-120</t>
  </si>
  <si>
    <t>1/2</t>
  </si>
  <si>
    <t>1/2P (Container)</t>
  </si>
  <si>
    <t>30-60</t>
  </si>
  <si>
    <t>Gemeine Fichte</t>
  </si>
  <si>
    <t>Picea abies</t>
  </si>
  <si>
    <t>2/1</t>
  </si>
  <si>
    <t>25-50</t>
  </si>
  <si>
    <t>Rotbuche</t>
  </si>
  <si>
    <t>Fagus sylvatica</t>
  </si>
  <si>
    <t>Roteiche</t>
  </si>
  <si>
    <t>Traubeneiche</t>
  </si>
  <si>
    <t>Quercus petraea</t>
  </si>
  <si>
    <t>Gemeine Kiefer</t>
  </si>
  <si>
    <t>Pinus sylvestris</t>
  </si>
  <si>
    <t>20-40</t>
  </si>
  <si>
    <t>1/0P (Container)</t>
  </si>
  <si>
    <t>Roterle</t>
  </si>
  <si>
    <t>Alnus glutinosa</t>
  </si>
  <si>
    <t>Hainbuche</t>
  </si>
  <si>
    <t>Carpinus betulus</t>
  </si>
  <si>
    <t>Rosskastanie rotbl.</t>
  </si>
  <si>
    <t>Aesculus x carnea</t>
  </si>
  <si>
    <t>Frühjahr 25</t>
  </si>
  <si>
    <t>FAH</t>
  </si>
  <si>
    <t>Wollig. Schneeball</t>
  </si>
  <si>
    <t>Heckenrose</t>
  </si>
  <si>
    <t>Rosa corymbifera</t>
  </si>
  <si>
    <t>Kreuzdorn</t>
  </si>
  <si>
    <t>Rhamnus spec.</t>
  </si>
  <si>
    <t>Wildapfel</t>
  </si>
  <si>
    <t>Malus sylvestris</t>
  </si>
  <si>
    <t>Wildbirne</t>
  </si>
  <si>
    <t>Pyrus pyraster</t>
  </si>
  <si>
    <t>EK</t>
  </si>
  <si>
    <t>SNB</t>
  </si>
  <si>
    <t>Juglans nigra</t>
  </si>
  <si>
    <t>Pruus spinosa</t>
  </si>
  <si>
    <t>1 gr. Weißdorn</t>
  </si>
  <si>
    <t>roter Hartriegel</t>
  </si>
  <si>
    <t>gem. Schneeball</t>
  </si>
  <si>
    <t>Viburnum opulus</t>
  </si>
  <si>
    <t>europ. Pfaffenhütchen</t>
  </si>
  <si>
    <t>frostharter Liguster</t>
  </si>
  <si>
    <t>Gemeine Hundsrose</t>
  </si>
  <si>
    <t>gem. Haselnuss</t>
  </si>
  <si>
    <t>VKG. 4</t>
  </si>
  <si>
    <t>802 04</t>
  </si>
  <si>
    <t>Winterlinde</t>
  </si>
  <si>
    <t>15-30</t>
  </si>
  <si>
    <t>806 04</t>
  </si>
  <si>
    <t>Bergahorn</t>
  </si>
  <si>
    <t>Acer pseudoplatanus</t>
  </si>
  <si>
    <t>80104</t>
  </si>
  <si>
    <t>Douglasie</t>
  </si>
  <si>
    <t>Pseudotsuga meniesii</t>
  </si>
  <si>
    <t>Europäische Lärche</t>
  </si>
  <si>
    <t>Larix decidua</t>
  </si>
  <si>
    <t>1/1P (Container)</t>
  </si>
  <si>
    <t>2/0#</t>
  </si>
  <si>
    <t>Moorbirke</t>
  </si>
  <si>
    <t>Betula pubescens</t>
  </si>
  <si>
    <t>Weißtanne</t>
  </si>
  <si>
    <t>Abies alba</t>
  </si>
  <si>
    <t>Stieleiche</t>
  </si>
  <si>
    <t>Zerreiche</t>
  </si>
  <si>
    <t>Quercus cerris</t>
  </si>
  <si>
    <t>2/2</t>
  </si>
  <si>
    <t>Vogelkische</t>
  </si>
  <si>
    <t>Atlas-Zeder</t>
  </si>
  <si>
    <t>Cedrus atlantica</t>
  </si>
  <si>
    <t>-</t>
  </si>
  <si>
    <t xml:space="preserve">2/0P (Container) </t>
  </si>
  <si>
    <t>Alternative Variante  (pro Stück 0,95 Punkt)</t>
  </si>
  <si>
    <t>Das jeweilige Los muss vollständig mit allen Positionen angeboten werden, ansonsten wird dieses ausgeschlossen.</t>
  </si>
  <si>
    <t>Auszufüllen sind die jeweils GRÜNEN Spalten.</t>
  </si>
  <si>
    <t>Wenn Sie für ein Los bieten möchten, ist mit der Spalte H zu beginnen.</t>
  </si>
  <si>
    <t>HERKUNFTSGEBIET (Spalten G bis J)</t>
  </si>
  <si>
    <t>Spalte H</t>
  </si>
  <si>
    <t>Bitte geben Sie hier an, ob das favorisierte Herkunftsgebiet aus Spalte G angeboten wird. Für JA ist eine 1 anzugeben, für NEIN ist eine 0 anzugeben.</t>
  </si>
  <si>
    <t>Wird eine 0 angegeben, ist eine zulässige Alternativherkunft anzubieten. Eine Übersicht der zulässigen Alternativherkünfte finden Sie in der Spalte I.</t>
  </si>
  <si>
    <t>Spalte J</t>
  </si>
  <si>
    <t>Bei einer zulässigen Alternativherkunft ist die angebotene ERZ-Nr. in Spalte J anzugeben.</t>
  </si>
  <si>
    <t>PFLANZSORIMENT (Spalte K bis Q) = Wertungsrelant bezogen auf den Wertungsfaktor Preis</t>
  </si>
  <si>
    <t>Spalte M</t>
  </si>
  <si>
    <t>Das favorisierte Soritment bezogen auf Alter/Höhe können den Spalten K und L entnommen werden. Wird dieses angboten</t>
  </si>
  <si>
    <t>ist in der Spalte M für JA eine 1 anzugeben, für NEIN ist eine 0 anzugeben.</t>
  </si>
  <si>
    <t>Spalte O/P</t>
  </si>
  <si>
    <t>Wird ein Alternativsortiment bezogen auf Alter/Höhe angeboten, sind die Spalten O/P auszufüllen, Ergänzungen können in Spalte X erfolgen.</t>
  </si>
  <si>
    <t>Registernummer (Spalte S)</t>
  </si>
  <si>
    <t>Spalte S</t>
  </si>
  <si>
    <t>In der Spalte S ist die die Registernummer anzugeben.</t>
  </si>
  <si>
    <t>Qualität (nach forstlichen Vermehrungsrecht) = Wertungsrelant bezogen auf den Wertungsfaktor Qualität</t>
  </si>
  <si>
    <t>Spalte T</t>
  </si>
  <si>
    <t>Die angebotene Qualität ist in der Spalte T anzugeben. Für DKV ist 3, für geprüft 2, für qualifiziert 1 und ohne 0 anzugeben.</t>
  </si>
  <si>
    <t>Zertifizierung = Wertungsrelant bezogen auf den Wertungsfaktor Zertifizierung</t>
  </si>
  <si>
    <t>Spalte U</t>
  </si>
  <si>
    <t>In der Spalte U ist anzugeben ob das angebotene Soritment Zertifiziert ist. Für JA ist eine 1 anzugeben, für NEIN eine 0.</t>
  </si>
  <si>
    <t>Preis pro Stück</t>
  </si>
  <si>
    <t>Spalte V</t>
  </si>
  <si>
    <t>Bitte geben Sie in Spalte V den Stückpreis als Nettobetrag an.</t>
  </si>
  <si>
    <t>Bemerkungen</t>
  </si>
  <si>
    <t>Spalte X</t>
  </si>
  <si>
    <t>Die Spalte X können Sie für Hinweise und Bemerkungen nuten.</t>
  </si>
  <si>
    <t>Leistungs-, Preis-, und Wertungsangaben sind im Tabellenbaltt LOS-Gruppe FB03 anzugeben.</t>
  </si>
  <si>
    <t xml:space="preserve">Die Losgruppe für den Forstbetrieb Oberharz besteht aus 39 Losen. Sie können auf mind. 1 jedoch auf maximal auf 39 Lose bieten.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</si>
</sst>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000000"/>
      <name val="Calibri"/>
      <family val="2"/>
      <scheme val="minor"/>
    </font>
    <font>
      <i/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09">
    <xf numFmtId="0" fontId="0" fillId="0" borderId="0" xfId="0"/>
    <xf numFmtId="1" fontId="0" fillId="5" borderId="0" xfId="0" applyNumberFormat="1" applyFill="1" applyAlignment="1" applyProtection="1">
      <alignment horizontal="center"/>
      <protection locked="0"/>
    </xf>
    <xf numFmtId="0" fontId="0" fillId="10" borderId="0" xfId="0" applyFill="1" applyProtection="1">
      <protection locked="0"/>
    </xf>
    <xf numFmtId="0" fontId="3" fillId="0" borderId="0" xfId="0" applyFont="1" applyAlignment="1" applyProtection="1">
      <alignment horizontal="left"/>
    </xf>
    <xf numFmtId="0" fontId="1" fillId="9" borderId="0" xfId="0" applyFont="1" applyFill="1" applyAlignment="1" applyProtection="1">
      <alignment horizontal="center" wrapText="1"/>
    </xf>
    <xf numFmtId="0" fontId="1" fillId="0" borderId="3" xfId="0" applyFont="1" applyBorder="1" applyAlignment="1" applyProtection="1">
      <alignment horizontal="center" vertical="center"/>
    </xf>
    <xf numFmtId="0" fontId="3" fillId="0" borderId="0" xfId="0" applyFont="1" applyProtection="1"/>
    <xf numFmtId="0" fontId="6" fillId="0" borderId="6" xfId="0" applyNumberFormat="1" applyFont="1" applyBorder="1" applyAlignment="1" applyProtection="1">
      <alignment horizontal="center"/>
    </xf>
    <xf numFmtId="0" fontId="7" fillId="0" borderId="6" xfId="0" applyFont="1" applyBorder="1" applyAlignment="1" applyProtection="1">
      <alignment horizontal="left"/>
    </xf>
    <xf numFmtId="0" fontId="7" fillId="0" borderId="6" xfId="0" applyFont="1" applyBorder="1" applyProtection="1"/>
    <xf numFmtId="0" fontId="6" fillId="2" borderId="6" xfId="0" applyFont="1" applyFill="1" applyBorder="1" applyAlignment="1" applyProtection="1">
      <alignment horizontal="center"/>
    </xf>
    <xf numFmtId="1" fontId="6" fillId="5" borderId="6" xfId="0" applyNumberFormat="1" applyFont="1" applyFill="1" applyBorder="1" applyAlignment="1" applyProtection="1">
      <alignment horizontal="center"/>
      <protection locked="0"/>
    </xf>
    <xf numFmtId="0" fontId="8" fillId="6" borderId="6" xfId="1" applyFont="1" applyFill="1" applyBorder="1"/>
    <xf numFmtId="0" fontId="6" fillId="5" borderId="6" xfId="0" applyFont="1" applyFill="1" applyBorder="1" applyAlignment="1" applyProtection="1">
      <alignment horizontal="left"/>
      <protection locked="0"/>
    </xf>
    <xf numFmtId="0" fontId="6" fillId="0" borderId="6" xfId="0" applyFont="1" applyBorder="1" applyAlignment="1" applyProtection="1">
      <alignment horizontal="center"/>
    </xf>
    <xf numFmtId="0" fontId="6" fillId="5" borderId="6" xfId="0" applyFont="1" applyFill="1" applyBorder="1" applyAlignment="1" applyProtection="1">
      <alignment horizontal="center"/>
      <protection locked="0"/>
    </xf>
    <xf numFmtId="164" fontId="6" fillId="5" borderId="6" xfId="0" applyNumberFormat="1" applyFont="1" applyFill="1" applyBorder="1" applyProtection="1">
      <protection locked="0"/>
    </xf>
    <xf numFmtId="164" fontId="6" fillId="0" borderId="6" xfId="0" applyNumberFormat="1" applyFont="1" applyBorder="1" applyProtection="1"/>
    <xf numFmtId="0" fontId="6" fillId="10" borderId="6" xfId="0" applyFont="1" applyFill="1" applyBorder="1" applyProtection="1">
      <protection locked="0"/>
    </xf>
    <xf numFmtId="0" fontId="6" fillId="0" borderId="6" xfId="0" applyFont="1" applyBorder="1" applyProtection="1"/>
    <xf numFmtId="0" fontId="6" fillId="0" borderId="7" xfId="0" applyFont="1" applyBorder="1" applyProtection="1"/>
    <xf numFmtId="0" fontId="6" fillId="0" borderId="0" xfId="0" applyNumberFormat="1" applyFont="1" applyBorder="1" applyAlignment="1" applyProtection="1">
      <alignment horizontal="center"/>
    </xf>
    <xf numFmtId="0" fontId="7" fillId="0" borderId="0" xfId="0" applyFont="1" applyBorder="1" applyAlignment="1" applyProtection="1">
      <alignment horizontal="left"/>
    </xf>
    <xf numFmtId="0" fontId="7" fillId="0" borderId="0" xfId="0" applyFont="1" applyBorder="1" applyProtection="1"/>
    <xf numFmtId="0" fontId="6" fillId="2" borderId="0" xfId="0" applyFont="1" applyFill="1" applyBorder="1" applyAlignment="1" applyProtection="1">
      <alignment horizontal="center"/>
    </xf>
    <xf numFmtId="1" fontId="6" fillId="5" borderId="0" xfId="0" applyNumberFormat="1" applyFont="1" applyFill="1" applyBorder="1" applyAlignment="1" applyProtection="1">
      <alignment horizontal="center"/>
      <protection locked="0"/>
    </xf>
    <xf numFmtId="0" fontId="8" fillId="6" borderId="0" xfId="1" applyFont="1" applyFill="1" applyBorder="1"/>
    <xf numFmtId="0" fontId="6" fillId="5" borderId="0" xfId="0" applyFont="1" applyFill="1" applyBorder="1" applyAlignment="1" applyProtection="1">
      <alignment horizontal="left"/>
      <protection locked="0"/>
    </xf>
    <xf numFmtId="0" fontId="6" fillId="0" borderId="0" xfId="0" applyFont="1" applyBorder="1" applyAlignment="1" applyProtection="1">
      <alignment horizontal="center"/>
    </xf>
    <xf numFmtId="0" fontId="6" fillId="5" borderId="0" xfId="0" applyFont="1" applyFill="1" applyBorder="1" applyAlignment="1" applyProtection="1">
      <alignment horizontal="center"/>
      <protection locked="0"/>
    </xf>
    <xf numFmtId="164" fontId="6" fillId="5" borderId="0" xfId="0" applyNumberFormat="1" applyFont="1" applyFill="1" applyBorder="1" applyProtection="1">
      <protection locked="0"/>
    </xf>
    <xf numFmtId="164" fontId="6" fillId="0" borderId="0" xfId="0" applyNumberFormat="1" applyFont="1" applyBorder="1" applyProtection="1"/>
    <xf numFmtId="0" fontId="6" fillId="10" borderId="0" xfId="0" applyFont="1" applyFill="1" applyBorder="1" applyProtection="1">
      <protection locked="0"/>
    </xf>
    <xf numFmtId="0" fontId="6" fillId="0" borderId="0" xfId="0" applyFont="1" applyBorder="1" applyProtection="1"/>
    <xf numFmtId="0" fontId="6" fillId="0" borderId="9" xfId="0" applyFont="1" applyBorder="1" applyProtection="1"/>
    <xf numFmtId="0" fontId="6" fillId="4" borderId="10" xfId="0" applyFont="1" applyFill="1" applyBorder="1" applyAlignment="1" applyProtection="1">
      <alignment horizontal="center" vertical="center"/>
    </xf>
    <xf numFmtId="0" fontId="6" fillId="4" borderId="11" xfId="0" applyFont="1" applyFill="1" applyBorder="1" applyAlignment="1" applyProtection="1">
      <alignment horizontal="center"/>
    </xf>
    <xf numFmtId="0" fontId="6" fillId="4" borderId="11" xfId="0" applyFont="1" applyFill="1" applyBorder="1" applyProtection="1"/>
    <xf numFmtId="0" fontId="6" fillId="4" borderId="11" xfId="0" applyFont="1" applyFill="1" applyBorder="1" applyAlignment="1" applyProtection="1">
      <alignment horizontal="left"/>
    </xf>
    <xf numFmtId="3" fontId="6" fillId="4" borderId="11" xfId="0" applyNumberFormat="1" applyFont="1" applyFill="1" applyBorder="1" applyAlignment="1" applyProtection="1">
      <alignment horizontal="center"/>
    </xf>
    <xf numFmtId="0" fontId="6" fillId="4" borderId="12" xfId="0" applyFont="1" applyFill="1" applyBorder="1" applyProtection="1"/>
    <xf numFmtId="0" fontId="9" fillId="0" borderId="0" xfId="0" applyFont="1" applyFill="1" applyProtection="1">
      <protection locked="0"/>
    </xf>
    <xf numFmtId="0" fontId="9" fillId="4" borderId="0" xfId="0" applyFont="1" applyFill="1" applyProtection="1"/>
    <xf numFmtId="0" fontId="9" fillId="4" borderId="0" xfId="0" applyFont="1" applyFill="1" applyAlignment="1" applyProtection="1">
      <alignment horizontal="center"/>
    </xf>
    <xf numFmtId="3" fontId="9" fillId="4" borderId="0" xfId="0" applyNumberFormat="1" applyFont="1" applyFill="1" applyAlignment="1" applyProtection="1">
      <alignment horizontal="center"/>
    </xf>
    <xf numFmtId="0" fontId="9" fillId="0" borderId="0" xfId="0" applyFont="1" applyFill="1" applyProtection="1"/>
    <xf numFmtId="0" fontId="9" fillId="0" borderId="0" xfId="0" applyFont="1" applyProtection="1">
      <protection locked="0"/>
    </xf>
    <xf numFmtId="0" fontId="0" fillId="0" borderId="0" xfId="0" applyFont="1" applyFill="1" applyProtection="1">
      <protection locked="0"/>
    </xf>
    <xf numFmtId="0" fontId="9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Protection="1"/>
    <xf numFmtId="0" fontId="0" fillId="0" borderId="0" xfId="0" applyFont="1" applyAlignment="1" applyProtection="1">
      <alignment horizontal="center"/>
    </xf>
    <xf numFmtId="0" fontId="0" fillId="0" borderId="0" xfId="0" applyFont="1" applyAlignment="1" applyProtection="1">
      <alignment horizontal="center"/>
      <protection locked="0"/>
    </xf>
    <xf numFmtId="0" fontId="0" fillId="0" borderId="0" xfId="0" applyFont="1" applyProtection="1">
      <protection locked="0"/>
    </xf>
    <xf numFmtId="0" fontId="0" fillId="0" borderId="0" xfId="0" applyFont="1" applyFill="1" applyProtection="1"/>
    <xf numFmtId="0" fontId="9" fillId="0" borderId="0" xfId="0" applyFont="1"/>
    <xf numFmtId="0" fontId="0" fillId="0" borderId="2" xfId="0" applyFont="1" applyBorder="1" applyAlignment="1" applyProtection="1"/>
    <xf numFmtId="0" fontId="0" fillId="0" borderId="3" xfId="0" applyFont="1" applyBorder="1" applyAlignment="1" applyProtection="1"/>
    <xf numFmtId="0" fontId="0" fillId="0" borderId="4" xfId="0" applyFont="1" applyBorder="1" applyAlignment="1" applyProtection="1"/>
    <xf numFmtId="0" fontId="0" fillId="0" borderId="2" xfId="0" applyFont="1" applyBorder="1" applyAlignment="1" applyProtection="1">
      <alignment horizontal="left"/>
    </xf>
    <xf numFmtId="0" fontId="0" fillId="0" borderId="3" xfId="0" applyFont="1" applyBorder="1" applyAlignment="1" applyProtection="1">
      <alignment horizontal="center"/>
    </xf>
    <xf numFmtId="0" fontId="0" fillId="0" borderId="3" xfId="0" applyFont="1" applyBorder="1" applyAlignment="1" applyProtection="1">
      <alignment horizontal="left"/>
    </xf>
    <xf numFmtId="0" fontId="0" fillId="0" borderId="4" xfId="0" applyFont="1" applyBorder="1" applyAlignment="1" applyProtection="1">
      <alignment horizontal="center"/>
    </xf>
    <xf numFmtId="0" fontId="0" fillId="0" borderId="1" xfId="0" applyFont="1" applyBorder="1" applyAlignment="1" applyProtection="1">
      <alignment horizontal="center"/>
    </xf>
    <xf numFmtId="0" fontId="0" fillId="0" borderId="4" xfId="0" applyFont="1" applyBorder="1" applyProtection="1"/>
    <xf numFmtId="0" fontId="0" fillId="0" borderId="0" xfId="0" applyFont="1" applyFill="1" applyAlignment="1" applyProtection="1">
      <alignment wrapText="1"/>
    </xf>
    <xf numFmtId="0" fontId="0" fillId="4" borderId="0" xfId="0" applyFont="1" applyFill="1" applyAlignment="1" applyProtection="1">
      <alignment wrapText="1"/>
    </xf>
    <xf numFmtId="0" fontId="0" fillId="4" borderId="0" xfId="0" applyFont="1" applyFill="1" applyAlignment="1" applyProtection="1">
      <alignment horizontal="center" wrapText="1"/>
    </xf>
    <xf numFmtId="0" fontId="0" fillId="2" borderId="0" xfId="0" applyFont="1" applyFill="1" applyAlignment="1" applyProtection="1">
      <alignment horizontal="center" wrapText="1"/>
    </xf>
    <xf numFmtId="0" fontId="0" fillId="6" borderId="0" xfId="0" applyFont="1" applyFill="1" applyAlignment="1" applyProtection="1">
      <alignment horizontal="center" wrapText="1"/>
    </xf>
    <xf numFmtId="0" fontId="0" fillId="9" borderId="0" xfId="0" applyFont="1" applyFill="1" applyAlignment="1" applyProtection="1">
      <alignment horizontal="center" wrapText="1"/>
    </xf>
    <xf numFmtId="0" fontId="0" fillId="3" borderId="0" xfId="0" applyFont="1" applyFill="1" applyAlignment="1" applyProtection="1">
      <alignment horizontal="center" wrapText="1"/>
    </xf>
    <xf numFmtId="0" fontId="0" fillId="8" borderId="0" xfId="0" applyFont="1" applyFill="1" applyAlignment="1" applyProtection="1">
      <alignment horizontal="center" wrapText="1"/>
    </xf>
    <xf numFmtId="0" fontId="0" fillId="7" borderId="0" xfId="0" applyFont="1" applyFill="1" applyAlignment="1" applyProtection="1">
      <alignment wrapText="1"/>
    </xf>
    <xf numFmtId="0" fontId="0" fillId="0" borderId="0" xfId="0" applyFont="1" applyAlignment="1" applyProtection="1"/>
    <xf numFmtId="0" fontId="0" fillId="0" borderId="0" xfId="0" applyFont="1" applyAlignment="1" applyProtection="1">
      <alignment horizontal="left"/>
    </xf>
    <xf numFmtId="3" fontId="7" fillId="0" borderId="6" xfId="0" applyNumberFormat="1" applyFont="1" applyBorder="1" applyAlignment="1" applyProtection="1">
      <alignment horizontal="center"/>
    </xf>
    <xf numFmtId="3" fontId="7" fillId="0" borderId="0" xfId="0" applyNumberFormat="1" applyFont="1" applyBorder="1" applyAlignment="1" applyProtection="1">
      <alignment horizontal="center"/>
    </xf>
    <xf numFmtId="0" fontId="7" fillId="0" borderId="0" xfId="0" applyFont="1" applyBorder="1" applyAlignment="1" applyProtection="1">
      <alignment horizontal="center"/>
    </xf>
    <xf numFmtId="0" fontId="0" fillId="4" borderId="0" xfId="0" applyFont="1" applyFill="1" applyProtection="1"/>
    <xf numFmtId="0" fontId="0" fillId="0" borderId="0" xfId="0" applyFont="1" applyFill="1" applyAlignment="1" applyProtection="1">
      <alignment horizontal="center" vertical="center"/>
    </xf>
    <xf numFmtId="0" fontId="0" fillId="0" borderId="0" xfId="0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left"/>
    </xf>
    <xf numFmtId="3" fontId="0" fillId="0" borderId="0" xfId="0" applyNumberFormat="1" applyFont="1" applyFill="1" applyAlignment="1" applyProtection="1">
      <alignment horizontal="center"/>
    </xf>
    <xf numFmtId="0" fontId="0" fillId="0" borderId="0" xfId="0" applyNumberFormat="1" applyFont="1" applyAlignment="1" applyProtection="1">
      <alignment horizontal="center" vertical="center"/>
    </xf>
    <xf numFmtId="0" fontId="0" fillId="0" borderId="0" xfId="0" applyNumberFormat="1" applyFont="1" applyAlignment="1" applyProtection="1">
      <alignment horizontal="center"/>
    </xf>
    <xf numFmtId="0" fontId="0" fillId="2" borderId="0" xfId="0" applyFont="1" applyFill="1" applyAlignment="1" applyProtection="1">
      <alignment horizontal="center"/>
    </xf>
    <xf numFmtId="1" fontId="0" fillId="5" borderId="0" xfId="0" applyNumberFormat="1" applyFont="1" applyFill="1" applyAlignment="1" applyProtection="1">
      <alignment horizontal="center"/>
      <protection locked="0"/>
    </xf>
    <xf numFmtId="0" fontId="2" fillId="6" borderId="0" xfId="1" applyFont="1" applyFill="1"/>
    <xf numFmtId="0" fontId="0" fillId="5" borderId="0" xfId="0" applyFont="1" applyFill="1" applyAlignment="1" applyProtection="1">
      <alignment horizontal="left"/>
      <protection locked="0"/>
    </xf>
    <xf numFmtId="1" fontId="0" fillId="2" borderId="0" xfId="0" applyNumberFormat="1" applyFont="1" applyFill="1" applyAlignment="1" applyProtection="1">
      <alignment horizontal="center"/>
    </xf>
    <xf numFmtId="3" fontId="3" fillId="0" borderId="0" xfId="0" applyNumberFormat="1" applyFont="1" applyAlignment="1" applyProtection="1">
      <alignment horizontal="center"/>
    </xf>
    <xf numFmtId="0" fontId="0" fillId="5" borderId="0" xfId="0" applyFont="1" applyFill="1" applyAlignment="1" applyProtection="1">
      <alignment horizontal="center"/>
      <protection locked="0"/>
    </xf>
    <xf numFmtId="164" fontId="0" fillId="5" borderId="0" xfId="0" applyNumberFormat="1" applyFont="1" applyFill="1" applyProtection="1">
      <protection locked="0"/>
    </xf>
    <xf numFmtId="164" fontId="0" fillId="0" borderId="0" xfId="0" applyNumberFormat="1" applyFont="1" applyProtection="1"/>
    <xf numFmtId="0" fontId="0" fillId="10" borderId="0" xfId="0" applyFont="1" applyFill="1" applyProtection="1">
      <protection locked="0"/>
    </xf>
    <xf numFmtId="0" fontId="0" fillId="0" borderId="2" xfId="0" applyFont="1" applyBorder="1" applyAlignment="1" applyProtection="1">
      <alignment horizontal="center"/>
    </xf>
    <xf numFmtId="0" fontId="0" fillId="0" borderId="4" xfId="0" applyFont="1" applyBorder="1" applyAlignment="1" applyProtection="1">
      <alignment horizontal="center"/>
    </xf>
    <xf numFmtId="0" fontId="5" fillId="0" borderId="5" xfId="0" applyFont="1" applyBorder="1" applyAlignment="1" applyProtection="1">
      <alignment horizontal="center" vertical="center" textRotation="90"/>
    </xf>
    <xf numFmtId="0" fontId="5" fillId="0" borderId="8" xfId="0" applyFont="1" applyBorder="1" applyAlignment="1" applyProtection="1">
      <alignment horizontal="center" vertical="center" textRotation="90"/>
    </xf>
    <xf numFmtId="0" fontId="10" fillId="0" borderId="0" xfId="0" applyFont="1"/>
    <xf numFmtId="0" fontId="11" fillId="4" borderId="0" xfId="0" applyFont="1" applyFill="1"/>
    <xf numFmtId="0" fontId="0" fillId="4" borderId="0" xfId="0" applyFill="1"/>
    <xf numFmtId="0" fontId="0" fillId="5" borderId="0" xfId="0" applyFill="1"/>
    <xf numFmtId="0" fontId="12" fillId="4" borderId="0" xfId="0" applyFont="1" applyFill="1"/>
    <xf numFmtId="0" fontId="12" fillId="5" borderId="0" xfId="0" applyFont="1" applyFill="1"/>
    <xf numFmtId="0" fontId="12" fillId="0" borderId="0" xfId="0" applyFont="1"/>
    <xf numFmtId="0" fontId="3" fillId="4" borderId="0" xfId="0" applyFont="1" applyFill="1"/>
    <xf numFmtId="0" fontId="13" fillId="4" borderId="0" xfId="0" applyFont="1" applyFill="1"/>
  </cellXfs>
  <cellStyles count="2">
    <cellStyle name="Link" xfId="1" builtinId="8"/>
    <cellStyle name="Standard" xfId="0" builtinId="0"/>
  </cellStyles>
  <dxfs count="40"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</dxfs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21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42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47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63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68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84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89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112" Type="http://schemas.openxmlformats.org/officeDocument/2006/relationships/printerSettings" Target="../printerSettings/printerSettings1.bin"/><Relationship Id="rId16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107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11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32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37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53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58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74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79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102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5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90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95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22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27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43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48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64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69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80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85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12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17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33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38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59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103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108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54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70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75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91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96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1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6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15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23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28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36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49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57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106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10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31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44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52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60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65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73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78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81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86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94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99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101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4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9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13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18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39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109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34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50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55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76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97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104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7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71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92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2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29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24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40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45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66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87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110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61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82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19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14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30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35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56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77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100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105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8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51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72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93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98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3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25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46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67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20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41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62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83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88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111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55138-0571-4073-A1D2-3490A85DCE61}">
  <dimension ref="A1:H33"/>
  <sheetViews>
    <sheetView tabSelected="1" workbookViewId="0">
      <selection activeCell="A34" sqref="A34"/>
    </sheetView>
  </sheetViews>
  <sheetFormatPr baseColWidth="10" defaultRowHeight="15" x14ac:dyDescent="0.25"/>
  <sheetData>
    <row r="1" spans="1:7" x14ac:dyDescent="0.25">
      <c r="A1" t="s">
        <v>46</v>
      </c>
    </row>
    <row r="3" spans="1:7" x14ac:dyDescent="0.25">
      <c r="A3" t="s">
        <v>214</v>
      </c>
    </row>
    <row r="5" spans="1:7" x14ac:dyDescent="0.25">
      <c r="A5" s="100" t="s">
        <v>215</v>
      </c>
    </row>
    <row r="6" spans="1:7" x14ac:dyDescent="0.25">
      <c r="A6" t="s">
        <v>184</v>
      </c>
    </row>
    <row r="7" spans="1:7" x14ac:dyDescent="0.25">
      <c r="A7" t="s">
        <v>185</v>
      </c>
    </row>
    <row r="9" spans="1:7" x14ac:dyDescent="0.25">
      <c r="A9" s="55" t="s">
        <v>186</v>
      </c>
    </row>
    <row r="10" spans="1:7" x14ac:dyDescent="0.25">
      <c r="A10" s="101" t="s">
        <v>187</v>
      </c>
      <c r="B10" s="102"/>
      <c r="C10" s="102"/>
    </row>
    <row r="11" spans="1:7" x14ac:dyDescent="0.25">
      <c r="A11" s="1" t="s">
        <v>188</v>
      </c>
      <c r="B11" t="s">
        <v>189</v>
      </c>
    </row>
    <row r="12" spans="1:7" x14ac:dyDescent="0.25">
      <c r="B12" t="s">
        <v>190</v>
      </c>
    </row>
    <row r="13" spans="1:7" x14ac:dyDescent="0.25">
      <c r="A13" s="1" t="s">
        <v>191</v>
      </c>
      <c r="B13" t="s">
        <v>192</v>
      </c>
    </row>
    <row r="15" spans="1:7" x14ac:dyDescent="0.25">
      <c r="A15" s="102" t="s">
        <v>193</v>
      </c>
      <c r="B15" s="102"/>
      <c r="C15" s="102"/>
      <c r="D15" s="102"/>
      <c r="E15" s="102"/>
      <c r="F15" s="102"/>
      <c r="G15" s="102"/>
    </row>
    <row r="16" spans="1:7" x14ac:dyDescent="0.25">
      <c r="A16" s="103" t="s">
        <v>194</v>
      </c>
      <c r="B16" t="s">
        <v>195</v>
      </c>
    </row>
    <row r="17" spans="1:8" x14ac:dyDescent="0.25">
      <c r="B17" t="s">
        <v>196</v>
      </c>
    </row>
    <row r="18" spans="1:8" x14ac:dyDescent="0.25">
      <c r="A18" s="103" t="s">
        <v>197</v>
      </c>
      <c r="B18" t="s">
        <v>198</v>
      </c>
    </row>
    <row r="20" spans="1:8" x14ac:dyDescent="0.25">
      <c r="A20" s="104" t="s">
        <v>199</v>
      </c>
      <c r="B20" s="104"/>
      <c r="C20" s="104"/>
    </row>
    <row r="21" spans="1:8" x14ac:dyDescent="0.25">
      <c r="A21" s="105" t="s">
        <v>200</v>
      </c>
      <c r="B21" s="106" t="s">
        <v>201</v>
      </c>
      <c r="C21" s="106"/>
    </row>
    <row r="22" spans="1:8" x14ac:dyDescent="0.25">
      <c r="A22" s="106"/>
      <c r="B22" s="106"/>
      <c r="C22" s="106"/>
    </row>
    <row r="23" spans="1:8" x14ac:dyDescent="0.25">
      <c r="A23" s="107" t="s">
        <v>202</v>
      </c>
      <c r="B23" s="108"/>
      <c r="C23" s="108"/>
      <c r="D23" s="102"/>
      <c r="E23" s="102"/>
      <c r="F23" s="102"/>
      <c r="G23" s="102"/>
      <c r="H23" s="102"/>
    </row>
    <row r="24" spans="1:8" x14ac:dyDescent="0.25">
      <c r="A24" s="105" t="s">
        <v>203</v>
      </c>
      <c r="B24" s="106" t="s">
        <v>204</v>
      </c>
      <c r="C24" s="106"/>
    </row>
    <row r="25" spans="1:8" x14ac:dyDescent="0.25">
      <c r="A25" s="106"/>
      <c r="B25" s="106"/>
      <c r="C25" s="106"/>
    </row>
    <row r="26" spans="1:8" x14ac:dyDescent="0.25">
      <c r="A26" s="107" t="s">
        <v>205</v>
      </c>
      <c r="B26" s="108"/>
      <c r="C26" s="108"/>
      <c r="D26" s="102"/>
      <c r="E26" s="102"/>
      <c r="F26" s="102"/>
      <c r="G26" s="102"/>
      <c r="H26" s="102"/>
    </row>
    <row r="27" spans="1:8" x14ac:dyDescent="0.25">
      <c r="A27" s="105" t="s">
        <v>206</v>
      </c>
      <c r="B27" s="106" t="s">
        <v>207</v>
      </c>
      <c r="C27" s="106"/>
    </row>
    <row r="28" spans="1:8" x14ac:dyDescent="0.25">
      <c r="A28" s="106"/>
      <c r="B28" s="106"/>
      <c r="C28" s="106"/>
    </row>
    <row r="29" spans="1:8" x14ac:dyDescent="0.25">
      <c r="A29" s="104" t="s">
        <v>208</v>
      </c>
      <c r="B29" s="104"/>
      <c r="C29" s="104"/>
    </row>
    <row r="30" spans="1:8" x14ac:dyDescent="0.25">
      <c r="A30" s="105" t="s">
        <v>209</v>
      </c>
      <c r="B30" s="106" t="s">
        <v>210</v>
      </c>
      <c r="C30" s="106"/>
    </row>
    <row r="31" spans="1:8" x14ac:dyDescent="0.25">
      <c r="A31" s="106"/>
      <c r="B31" s="106"/>
      <c r="C31" s="106"/>
    </row>
    <row r="32" spans="1:8" x14ac:dyDescent="0.25">
      <c r="A32" s="104" t="s">
        <v>211</v>
      </c>
      <c r="B32" s="104"/>
      <c r="C32" s="104"/>
    </row>
    <row r="33" spans="1:3" x14ac:dyDescent="0.25">
      <c r="A33" s="2" t="s">
        <v>212</v>
      </c>
      <c r="B33" s="106" t="s">
        <v>213</v>
      </c>
      <c r="C33" s="106"/>
    </row>
  </sheetData>
  <sheetProtection algorithmName="SHA-512" hashValue="NAHFgUqxu0eNyxrPdkaksrBbQ5w8yFCKWWCw5nv0PUt9GzVmSHmPy6HNAeBM66mXnxfuSaod9oUbDwDzaCKjrA==" saltValue="knhIHvvNDqSmEsMXplK8nw==" spinCount="100000" sheet="1" formatCells="0" formatColumns="0" formatRows="0" insertColumns="0" insertRows="0" insertHyperlinks="0" deleteColumns="0" deleteRows="0" sort="0" autoFilter="0" pivotTables="0"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O213"/>
  <sheetViews>
    <sheetView zoomScaleNormal="100" workbookViewId="0">
      <pane ySplit="9" topLeftCell="A199" activePane="bottomLeft" state="frozen"/>
      <selection pane="bottomLeft" activeCell="B214" sqref="B214"/>
    </sheetView>
  </sheetViews>
  <sheetFormatPr baseColWidth="10" defaultColWidth="11.42578125" defaultRowHeight="15" x14ac:dyDescent="0.25"/>
  <cols>
    <col min="1" max="1" width="2.7109375" style="47" customWidth="1"/>
    <col min="2" max="3" width="10.7109375" style="50" customWidth="1"/>
    <col min="4" max="5" width="25.7109375" style="50" customWidth="1"/>
    <col min="6" max="6" width="15.7109375" style="50" customWidth="1"/>
    <col min="7" max="7" width="15.7109375" style="51" customWidth="1"/>
    <col min="8" max="8" width="15.7109375" style="52" customWidth="1"/>
    <col min="9" max="9" width="15.7109375" style="51" customWidth="1"/>
    <col min="10" max="10" width="15.7109375" style="52" customWidth="1"/>
    <col min="11" max="12" width="15.7109375" style="51" customWidth="1"/>
    <col min="13" max="13" width="15.7109375" style="52" customWidth="1"/>
    <col min="14" max="14" width="15.7109375" style="51" customWidth="1"/>
    <col min="15" max="16" width="15.7109375" style="52" customWidth="1"/>
    <col min="17" max="18" width="15.7109375" style="51" customWidth="1"/>
    <col min="19" max="21" width="15.7109375" style="52" customWidth="1"/>
    <col min="22" max="22" width="15.7109375" style="53" customWidth="1"/>
    <col min="23" max="23" width="15.7109375" style="50" customWidth="1"/>
    <col min="24" max="24" width="25.7109375" style="53" customWidth="1"/>
    <col min="25" max="27" width="15.7109375" style="50" customWidth="1"/>
    <col min="28" max="28" width="11.42578125" style="54"/>
    <col min="29" max="197" width="11.42578125" style="47"/>
    <col min="198" max="16384" width="11.42578125" style="53"/>
  </cols>
  <sheetData>
    <row r="2" spans="1:197" x14ac:dyDescent="0.25">
      <c r="B2" s="48" t="s">
        <v>49</v>
      </c>
      <c r="C2" s="49"/>
    </row>
    <row r="3" spans="1:197" x14ac:dyDescent="0.25">
      <c r="B3" s="55" t="s">
        <v>51</v>
      </c>
      <c r="C3" s="55"/>
    </row>
    <row r="4" spans="1:197" ht="15.75" customHeight="1" x14ac:dyDescent="0.25">
      <c r="B4" s="55"/>
      <c r="C4" s="55"/>
    </row>
    <row r="5" spans="1:197" x14ac:dyDescent="0.25">
      <c r="B5" s="55" t="s">
        <v>50</v>
      </c>
      <c r="C5" s="55"/>
    </row>
    <row r="6" spans="1:197" ht="15.75" customHeight="1" thickBot="1" x14ac:dyDescent="0.3">
      <c r="B6" s="55"/>
      <c r="C6" s="55"/>
    </row>
    <row r="7" spans="1:197" s="50" customFormat="1" ht="15.75" thickBot="1" x14ac:dyDescent="0.3">
      <c r="A7" s="54"/>
      <c r="G7" s="56" t="s">
        <v>27</v>
      </c>
      <c r="H7" s="57"/>
      <c r="I7" s="57"/>
      <c r="J7" s="58"/>
      <c r="K7" s="59" t="s">
        <v>29</v>
      </c>
      <c r="L7" s="60"/>
      <c r="M7" s="60"/>
      <c r="N7" s="5" t="s">
        <v>23</v>
      </c>
      <c r="O7" s="61" t="s">
        <v>183</v>
      </c>
      <c r="P7" s="60"/>
      <c r="Q7" s="60"/>
      <c r="R7" s="62"/>
      <c r="S7" s="63" t="s">
        <v>34</v>
      </c>
      <c r="T7" s="96" t="s">
        <v>35</v>
      </c>
      <c r="U7" s="97"/>
      <c r="V7" s="64" t="s">
        <v>22</v>
      </c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</row>
    <row r="8" spans="1:197" s="66" customFormat="1" ht="75" x14ac:dyDescent="0.25">
      <c r="A8" s="65"/>
      <c r="B8" s="66" t="s">
        <v>0</v>
      </c>
      <c r="C8" s="67" t="s">
        <v>47</v>
      </c>
      <c r="D8" s="66" t="s">
        <v>1</v>
      </c>
      <c r="E8" s="66" t="s">
        <v>2</v>
      </c>
      <c r="F8" s="66" t="s">
        <v>3</v>
      </c>
      <c r="G8" s="68" t="s">
        <v>24</v>
      </c>
      <c r="H8" s="68" t="s">
        <v>6</v>
      </c>
      <c r="I8" s="69" t="s">
        <v>25</v>
      </c>
      <c r="J8" s="69" t="s">
        <v>26</v>
      </c>
      <c r="K8" s="70" t="s">
        <v>4</v>
      </c>
      <c r="L8" s="70" t="s">
        <v>5</v>
      </c>
      <c r="M8" s="70" t="s">
        <v>6</v>
      </c>
      <c r="N8" s="4" t="s">
        <v>23</v>
      </c>
      <c r="O8" s="70" t="s">
        <v>4</v>
      </c>
      <c r="P8" s="70" t="s">
        <v>5</v>
      </c>
      <c r="Q8" s="70" t="s">
        <v>6</v>
      </c>
      <c r="R8" s="70" t="s">
        <v>7</v>
      </c>
      <c r="S8" s="71" t="s">
        <v>8</v>
      </c>
      <c r="T8" s="72" t="s">
        <v>9</v>
      </c>
      <c r="U8" s="72" t="s">
        <v>10</v>
      </c>
      <c r="V8" s="73" t="s">
        <v>45</v>
      </c>
      <c r="W8" s="66" t="s">
        <v>11</v>
      </c>
      <c r="X8" s="66" t="s">
        <v>12</v>
      </c>
      <c r="Y8" s="66" t="s">
        <v>13</v>
      </c>
      <c r="Z8" s="66" t="s">
        <v>14</v>
      </c>
      <c r="AA8" s="66" t="s">
        <v>15</v>
      </c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</row>
    <row r="9" spans="1:197" s="50" customFormat="1" ht="15.75" thickBot="1" x14ac:dyDescent="0.3">
      <c r="A9" s="54"/>
      <c r="G9" s="74" t="s">
        <v>32</v>
      </c>
      <c r="H9" s="74"/>
      <c r="I9" s="75" t="s">
        <v>33</v>
      </c>
      <c r="J9" s="75"/>
      <c r="K9" s="74" t="s">
        <v>30</v>
      </c>
      <c r="L9" s="74"/>
      <c r="M9" s="74"/>
      <c r="N9" s="51"/>
      <c r="O9" s="75" t="s">
        <v>31</v>
      </c>
      <c r="P9" s="75"/>
      <c r="Q9" s="75"/>
      <c r="R9" s="51"/>
      <c r="S9" s="51"/>
      <c r="T9" s="51"/>
      <c r="U9" s="51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</row>
    <row r="10" spans="1:197" x14ac:dyDescent="0.25">
      <c r="B10" s="98" t="s">
        <v>48</v>
      </c>
      <c r="C10" s="7">
        <v>1</v>
      </c>
      <c r="D10" s="8" t="s">
        <v>16</v>
      </c>
      <c r="E10" s="9" t="s">
        <v>17</v>
      </c>
      <c r="F10" s="8" t="s">
        <v>18</v>
      </c>
      <c r="G10" s="10">
        <v>81704</v>
      </c>
      <c r="H10" s="11">
        <v>1</v>
      </c>
      <c r="I10" s="12" t="s">
        <v>28</v>
      </c>
      <c r="J10" s="13">
        <f t="shared" ref="J10:J14" si="0">IF(H10=1,0,"bitte angeben")</f>
        <v>0</v>
      </c>
      <c r="K10" s="10" t="s">
        <v>44</v>
      </c>
      <c r="L10" s="10" t="s">
        <v>19</v>
      </c>
      <c r="M10" s="11">
        <v>0</v>
      </c>
      <c r="N10" s="14"/>
      <c r="O10" s="13" t="str">
        <f>IF(M10=1,0,"bitte angeben")</f>
        <v>bitte angeben</v>
      </c>
      <c r="P10" s="13" t="str">
        <f>IF(M10=1,0,"bitte angeben")</f>
        <v>bitte angeben</v>
      </c>
      <c r="Q10" s="10">
        <f>IF(M10=0,1,0)</f>
        <v>1</v>
      </c>
      <c r="R10" s="76">
        <v>84000</v>
      </c>
      <c r="S10" s="15"/>
      <c r="T10" s="11">
        <v>1</v>
      </c>
      <c r="U10" s="11">
        <v>1</v>
      </c>
      <c r="V10" s="16">
        <v>1</v>
      </c>
      <c r="W10" s="17">
        <f>R10*V10</f>
        <v>84000</v>
      </c>
      <c r="X10" s="18"/>
      <c r="Y10" s="19">
        <f>IF(M10=1,W10*1,W10*0.95)</f>
        <v>79800</v>
      </c>
      <c r="Z10" s="19">
        <f>(IF(U10=1,1,0))*(R10/(R15/100))/100</f>
        <v>0.90274046211714132</v>
      </c>
      <c r="AA10" s="20">
        <f>(((IF(T10=1,1,IF(T10=2,2,IF(T10=3,3,0))))*((R10/(R15/100))))/100)/3</f>
        <v>0.30091348737238044</v>
      </c>
    </row>
    <row r="11" spans="1:197" x14ac:dyDescent="0.25">
      <c r="B11" s="99"/>
      <c r="C11" s="21">
        <v>2</v>
      </c>
      <c r="D11" s="22" t="s">
        <v>20</v>
      </c>
      <c r="E11" s="23" t="s">
        <v>21</v>
      </c>
      <c r="F11" s="22" t="s">
        <v>18</v>
      </c>
      <c r="G11" s="24">
        <v>81602</v>
      </c>
      <c r="H11" s="25">
        <v>0</v>
      </c>
      <c r="I11" s="26" t="s">
        <v>28</v>
      </c>
      <c r="J11" s="27" t="str">
        <f t="shared" si="0"/>
        <v>bitte angeben</v>
      </c>
      <c r="K11" s="24" t="s">
        <v>42</v>
      </c>
      <c r="L11" s="24" t="s">
        <v>19</v>
      </c>
      <c r="M11" s="25">
        <v>1</v>
      </c>
      <c r="N11" s="28"/>
      <c r="O11" s="27">
        <f t="shared" ref="O11:O12" si="1">IF(M11=1,0,"bitte angeben")</f>
        <v>0</v>
      </c>
      <c r="P11" s="27">
        <f>IF(M11=1,0,"bitte angeben")</f>
        <v>0</v>
      </c>
      <c r="Q11" s="24">
        <f t="shared" ref="Q11:Q14" si="2">IF(M11=0,1,0)</f>
        <v>0</v>
      </c>
      <c r="R11" s="77">
        <v>8400</v>
      </c>
      <c r="S11" s="29"/>
      <c r="T11" s="25">
        <v>3</v>
      </c>
      <c r="U11" s="25">
        <v>0</v>
      </c>
      <c r="V11" s="30">
        <v>1.25</v>
      </c>
      <c r="W11" s="31">
        <f>R11*V11</f>
        <v>10500</v>
      </c>
      <c r="X11" s="32"/>
      <c r="Y11" s="33">
        <f>IF(M11=1,W11*1,W11*0.95)</f>
        <v>10500</v>
      </c>
      <c r="Z11" s="33">
        <f>(IF(U11=1,1,0))*(R11/(R15/100))/100</f>
        <v>0</v>
      </c>
      <c r="AA11" s="34">
        <f>(((IF(T11=1,1,IF(T11=2,2,IF(T11=3,3,0))))*((R11/(R15/100))))/100)/3</f>
        <v>9.0274046211714143E-2</v>
      </c>
    </row>
    <row r="12" spans="1:197" x14ac:dyDescent="0.25">
      <c r="B12" s="99"/>
      <c r="C12" s="21">
        <v>3</v>
      </c>
      <c r="D12" s="22" t="s">
        <v>36</v>
      </c>
      <c r="E12" s="23" t="s">
        <v>39</v>
      </c>
      <c r="F12" s="22" t="s">
        <v>18</v>
      </c>
      <c r="G12" s="24" t="s">
        <v>43</v>
      </c>
      <c r="H12" s="25">
        <v>1</v>
      </c>
      <c r="I12" s="26" t="s">
        <v>28</v>
      </c>
      <c r="J12" s="27">
        <f t="shared" si="0"/>
        <v>0</v>
      </c>
      <c r="K12" s="24"/>
      <c r="L12" s="24" t="s">
        <v>19</v>
      </c>
      <c r="M12" s="25">
        <v>0</v>
      </c>
      <c r="N12" s="28"/>
      <c r="O12" s="27" t="str">
        <f t="shared" si="1"/>
        <v>bitte angeben</v>
      </c>
      <c r="P12" s="27" t="str">
        <f>IF(M12=1,0,"bitte angeben")</f>
        <v>bitte angeben</v>
      </c>
      <c r="Q12" s="24">
        <f t="shared" si="2"/>
        <v>1</v>
      </c>
      <c r="R12" s="78">
        <v>250</v>
      </c>
      <c r="S12" s="29"/>
      <c r="T12" s="25">
        <v>0</v>
      </c>
      <c r="U12" s="25">
        <v>1</v>
      </c>
      <c r="V12" s="30">
        <v>1.35</v>
      </c>
      <c r="W12" s="31">
        <f>R12*V12</f>
        <v>337.5</v>
      </c>
      <c r="X12" s="32"/>
      <c r="Y12" s="33">
        <f>IF(M12=1,W12*1,W12*0.95)</f>
        <v>320.625</v>
      </c>
      <c r="Z12" s="33">
        <f>(IF(U12=1,1,0))*(R12/(R15/100))/100</f>
        <v>2.6867275658248252E-3</v>
      </c>
      <c r="AA12" s="34">
        <f>(((IF(T12=1,1,IF(T12=2,2,IF(T12=3,3,0))))*((R12/(R15/100))))/100)/3</f>
        <v>0</v>
      </c>
    </row>
    <row r="13" spans="1:197" x14ac:dyDescent="0.25">
      <c r="B13" s="99"/>
      <c r="C13" s="21">
        <v>4</v>
      </c>
      <c r="D13" s="22" t="s">
        <v>37</v>
      </c>
      <c r="E13" s="23" t="s">
        <v>40</v>
      </c>
      <c r="F13" s="22" t="s">
        <v>18</v>
      </c>
      <c r="G13" s="24" t="s">
        <v>43</v>
      </c>
      <c r="H13" s="25">
        <v>1</v>
      </c>
      <c r="I13" s="26" t="s">
        <v>28</v>
      </c>
      <c r="J13" s="27">
        <f t="shared" si="0"/>
        <v>0</v>
      </c>
      <c r="K13" s="24"/>
      <c r="L13" s="24" t="s">
        <v>19</v>
      </c>
      <c r="M13" s="25">
        <v>1</v>
      </c>
      <c r="N13" s="28"/>
      <c r="O13" s="27">
        <f>IF(M13=1,0,"bitte angeben")</f>
        <v>0</v>
      </c>
      <c r="P13" s="27">
        <f>IF(M13=1,0,"bitte angeben")</f>
        <v>0</v>
      </c>
      <c r="Q13" s="24">
        <f>IF(M13=0,1,0)</f>
        <v>0</v>
      </c>
      <c r="R13" s="78">
        <v>250</v>
      </c>
      <c r="S13" s="29"/>
      <c r="T13" s="25">
        <v>1</v>
      </c>
      <c r="U13" s="25">
        <v>1</v>
      </c>
      <c r="V13" s="30">
        <v>1.99</v>
      </c>
      <c r="W13" s="31">
        <f>R13*V13</f>
        <v>497.5</v>
      </c>
      <c r="X13" s="32"/>
      <c r="Y13" s="33">
        <f>IF(M13=1,W13*1,W13*0.95)</f>
        <v>497.5</v>
      </c>
      <c r="Z13" s="33">
        <f>(IF(U13=1,1,0))*(R13/(R15/100))/100</f>
        <v>2.6867275658248252E-3</v>
      </c>
      <c r="AA13" s="34">
        <f>(((IF(T13=1,1,IF(T13=2,2,IF(T13=3,3,0))))*((R13/(R15/100))))/100)/3</f>
        <v>8.9557585527494171E-4</v>
      </c>
    </row>
    <row r="14" spans="1:197" x14ac:dyDescent="0.25">
      <c r="B14" s="99"/>
      <c r="C14" s="21">
        <v>5</v>
      </c>
      <c r="D14" s="22" t="s">
        <v>38</v>
      </c>
      <c r="E14" s="23" t="s">
        <v>41</v>
      </c>
      <c r="F14" s="22" t="s">
        <v>18</v>
      </c>
      <c r="G14" s="24">
        <v>80801</v>
      </c>
      <c r="H14" s="25">
        <v>0</v>
      </c>
      <c r="I14" s="26" t="s">
        <v>28</v>
      </c>
      <c r="J14" s="27" t="str">
        <f t="shared" si="0"/>
        <v>bitte angeben</v>
      </c>
      <c r="K14" s="24" t="s">
        <v>42</v>
      </c>
      <c r="L14" s="24" t="s">
        <v>19</v>
      </c>
      <c r="M14" s="25">
        <v>0</v>
      </c>
      <c r="N14" s="28"/>
      <c r="O14" s="27" t="str">
        <f t="shared" ref="O14" si="3">IF(M14=1,0,"bitte angeben")</f>
        <v>bitte angeben</v>
      </c>
      <c r="P14" s="27" t="str">
        <f>IF(M14=1,0,"bitte angeben")</f>
        <v>bitte angeben</v>
      </c>
      <c r="Q14" s="24">
        <f t="shared" si="2"/>
        <v>1</v>
      </c>
      <c r="R14" s="78">
        <v>150</v>
      </c>
      <c r="S14" s="29"/>
      <c r="T14" s="25">
        <v>2</v>
      </c>
      <c r="U14" s="25">
        <v>0</v>
      </c>
      <c r="V14" s="30">
        <v>2.33</v>
      </c>
      <c r="W14" s="31">
        <f>R14*V14</f>
        <v>349.5</v>
      </c>
      <c r="X14" s="32"/>
      <c r="Y14" s="33">
        <f>IF(M14=1,W14*1,W14*0.95)</f>
        <v>332.02499999999998</v>
      </c>
      <c r="Z14" s="33">
        <f>(IF(U14=1,1,0))*(R14/(R15/100))/100</f>
        <v>0</v>
      </c>
      <c r="AA14" s="34">
        <f>(((IF(T14=1,1,IF(T14=2,2,IF(T14=3,3,0))))*((R14/(R15/100))))/100)/3</f>
        <v>1.0746910263299302E-3</v>
      </c>
    </row>
    <row r="15" spans="1:197" s="79" customFormat="1" ht="15.75" thickBot="1" x14ac:dyDescent="0.3">
      <c r="A15" s="54"/>
      <c r="B15" s="35"/>
      <c r="C15" s="36"/>
      <c r="D15" s="37"/>
      <c r="E15" s="37"/>
      <c r="F15" s="37"/>
      <c r="G15" s="36"/>
      <c r="H15" s="36"/>
      <c r="I15" s="36"/>
      <c r="J15" s="38"/>
      <c r="K15" s="36"/>
      <c r="L15" s="36"/>
      <c r="M15" s="36"/>
      <c r="N15" s="36"/>
      <c r="O15" s="38"/>
      <c r="P15" s="38"/>
      <c r="Q15" s="36"/>
      <c r="R15" s="39">
        <f>SUM(R10:R14)</f>
        <v>93050</v>
      </c>
      <c r="S15" s="36"/>
      <c r="T15" s="36"/>
      <c r="U15" s="36"/>
      <c r="V15" s="37"/>
      <c r="W15" s="37">
        <f>SUM(W10:W14)</f>
        <v>95684.5</v>
      </c>
      <c r="X15" s="37"/>
      <c r="Y15" s="37">
        <f>SUM(Y10:Y14)</f>
        <v>91450.15</v>
      </c>
      <c r="Z15" s="37">
        <f>SUM(Z10:Z14)</f>
        <v>0.90811391724879087</v>
      </c>
      <c r="AA15" s="40">
        <f>SUM(AA10:AA14)</f>
        <v>0.39315780046569948</v>
      </c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4"/>
      <c r="BV15" s="54"/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54"/>
      <c r="CH15" s="54"/>
      <c r="CI15" s="54"/>
      <c r="CJ15" s="54"/>
      <c r="CK15" s="54"/>
      <c r="CL15" s="54"/>
      <c r="CM15" s="54"/>
      <c r="CN15" s="54"/>
      <c r="CO15" s="54"/>
      <c r="CP15" s="54"/>
      <c r="CQ15" s="54"/>
      <c r="CR15" s="54"/>
      <c r="CS15" s="54"/>
      <c r="CT15" s="54"/>
      <c r="CU15" s="54"/>
      <c r="CV15" s="54"/>
      <c r="CW15" s="54"/>
      <c r="CX15" s="54"/>
      <c r="CY15" s="54"/>
      <c r="CZ15" s="54"/>
      <c r="DA15" s="54"/>
      <c r="DB15" s="54"/>
      <c r="DC15" s="54"/>
      <c r="DD15" s="54"/>
      <c r="DE15" s="54"/>
      <c r="DF15" s="54"/>
      <c r="DG15" s="54"/>
      <c r="DH15" s="54"/>
      <c r="DI15" s="54"/>
      <c r="DJ15" s="54"/>
      <c r="DK15" s="54"/>
      <c r="DL15" s="54"/>
      <c r="DM15" s="54"/>
      <c r="DN15" s="54"/>
      <c r="DO15" s="54"/>
      <c r="DP15" s="54"/>
      <c r="DQ15" s="54"/>
      <c r="DR15" s="54"/>
      <c r="DS15" s="54"/>
      <c r="DT15" s="54"/>
      <c r="DU15" s="54"/>
      <c r="DV15" s="54"/>
      <c r="DW15" s="54"/>
      <c r="DX15" s="54"/>
      <c r="DY15" s="54"/>
      <c r="DZ15" s="54"/>
      <c r="EA15" s="54"/>
      <c r="EB15" s="54"/>
      <c r="EC15" s="54"/>
      <c r="ED15" s="54"/>
      <c r="EE15" s="54"/>
      <c r="EF15" s="54"/>
      <c r="EG15" s="54"/>
      <c r="EH15" s="54"/>
      <c r="EI15" s="54"/>
      <c r="EJ15" s="54"/>
      <c r="EK15" s="54"/>
      <c r="EL15" s="54"/>
      <c r="EM15" s="54"/>
      <c r="EN15" s="54"/>
      <c r="EO15" s="54"/>
      <c r="EP15" s="54"/>
      <c r="EQ15" s="54"/>
      <c r="ER15" s="54"/>
      <c r="ES15" s="54"/>
      <c r="ET15" s="54"/>
      <c r="EU15" s="54"/>
      <c r="EV15" s="54"/>
      <c r="EW15" s="54"/>
      <c r="EX15" s="54"/>
      <c r="EY15" s="54"/>
      <c r="EZ15" s="54"/>
      <c r="FA15" s="54"/>
      <c r="FB15" s="54"/>
      <c r="FC15" s="54"/>
      <c r="FD15" s="54"/>
      <c r="FE15" s="54"/>
      <c r="FF15" s="54"/>
      <c r="FG15" s="54"/>
      <c r="FH15" s="54"/>
      <c r="FI15" s="54"/>
      <c r="FJ15" s="54"/>
      <c r="FK15" s="54"/>
      <c r="FL15" s="54"/>
      <c r="FM15" s="54"/>
      <c r="FN15" s="54"/>
      <c r="FO15" s="54"/>
      <c r="FP15" s="54"/>
      <c r="FQ15" s="54"/>
      <c r="FR15" s="54"/>
      <c r="FS15" s="54"/>
      <c r="FT15" s="54"/>
      <c r="FU15" s="54"/>
      <c r="FV15" s="54"/>
      <c r="FW15" s="54"/>
      <c r="FX15" s="54"/>
      <c r="FY15" s="54"/>
      <c r="FZ15" s="54"/>
      <c r="GA15" s="54"/>
      <c r="GB15" s="54"/>
      <c r="GC15" s="54"/>
      <c r="GD15" s="54"/>
      <c r="GE15" s="54"/>
      <c r="GF15" s="54"/>
      <c r="GG15" s="54"/>
      <c r="GH15" s="54"/>
      <c r="GI15" s="54"/>
      <c r="GJ15" s="54"/>
      <c r="GK15" s="54"/>
      <c r="GL15" s="54"/>
      <c r="GM15" s="54"/>
      <c r="GN15" s="54"/>
      <c r="GO15" s="54"/>
    </row>
    <row r="16" spans="1:197" s="54" customFormat="1" x14ac:dyDescent="0.25">
      <c r="B16" s="80"/>
      <c r="C16" s="81"/>
      <c r="G16" s="81"/>
      <c r="H16" s="81"/>
      <c r="I16" s="81"/>
      <c r="J16" s="82"/>
      <c r="K16" s="81"/>
      <c r="L16" s="81"/>
      <c r="M16" s="81"/>
      <c r="N16" s="81"/>
      <c r="O16" s="82"/>
      <c r="P16" s="82"/>
      <c r="Q16" s="81"/>
      <c r="R16" s="83"/>
      <c r="S16" s="81"/>
      <c r="T16" s="81"/>
      <c r="U16" s="81"/>
    </row>
    <row r="17" spans="2:27" x14ac:dyDescent="0.25">
      <c r="B17" s="84">
        <v>1</v>
      </c>
      <c r="C17" s="85">
        <v>1</v>
      </c>
      <c r="D17" s="3" t="s">
        <v>52</v>
      </c>
      <c r="E17" s="6" t="s">
        <v>53</v>
      </c>
      <c r="F17" s="3" t="s">
        <v>54</v>
      </c>
      <c r="G17" s="86"/>
      <c r="H17" s="87"/>
      <c r="I17" s="88" t="s">
        <v>28</v>
      </c>
      <c r="J17" s="89" t="str">
        <f t="shared" ref="J17:J47" si="4">IF(H17=1,0,"bitte angeben")</f>
        <v>bitte angeben</v>
      </c>
      <c r="K17" s="86" t="s">
        <v>44</v>
      </c>
      <c r="L17" s="86" t="s">
        <v>108</v>
      </c>
      <c r="M17" s="87"/>
      <c r="O17" s="89" t="str">
        <f>IF(M17=1,0,"bitte angeben")</f>
        <v>bitte angeben</v>
      </c>
      <c r="P17" s="89" t="str">
        <f>IF(M17=1,0,"bitte angeben")</f>
        <v>bitte angeben</v>
      </c>
      <c r="Q17" s="90">
        <f>IF(M17=0,1,0)</f>
        <v>1</v>
      </c>
      <c r="R17" s="91">
        <v>600</v>
      </c>
      <c r="S17" s="92"/>
      <c r="T17" s="87"/>
      <c r="U17" s="87"/>
      <c r="V17" s="93"/>
      <c r="W17" s="94">
        <f t="shared" ref="W17:W47" si="5">R17*V17</f>
        <v>0</v>
      </c>
      <c r="X17" s="95"/>
      <c r="Y17" s="50">
        <f t="shared" ref="Y17:Y47" si="6">IF(M17=1,W17*1,W17*0.95)</f>
        <v>0</v>
      </c>
      <c r="Z17" s="50">
        <f>(IF(U17=1,1,0))*(R17/($R$48/100))/100</f>
        <v>0</v>
      </c>
      <c r="AA17" s="50">
        <f>(((IF(T17=1,1,IF(T17=2,2,IF(T17=3,3,0))))*((R17/($R$48/100))))/100)/3</f>
        <v>0</v>
      </c>
    </row>
    <row r="18" spans="2:27" x14ac:dyDescent="0.25">
      <c r="B18" s="84">
        <v>1</v>
      </c>
      <c r="C18" s="85">
        <v>2</v>
      </c>
      <c r="D18" s="3" t="s">
        <v>55</v>
      </c>
      <c r="E18" s="6" t="s">
        <v>56</v>
      </c>
      <c r="F18" s="3" t="s">
        <v>54</v>
      </c>
      <c r="G18" s="86" t="s">
        <v>104</v>
      </c>
      <c r="H18" s="87"/>
      <c r="I18" s="88" t="s">
        <v>28</v>
      </c>
      <c r="J18" s="89" t="str">
        <f t="shared" ref="J18:J36" si="7">IF(H18=1,0,"bitte angeben")</f>
        <v>bitte angeben</v>
      </c>
      <c r="K18" s="86" t="s">
        <v>109</v>
      </c>
      <c r="L18" s="86" t="s">
        <v>108</v>
      </c>
      <c r="M18" s="87"/>
      <c r="O18" s="89" t="str">
        <f t="shared" ref="O18:O36" si="8">IF(M18=1,0,"bitte angeben")</f>
        <v>bitte angeben</v>
      </c>
      <c r="P18" s="89" t="str">
        <f t="shared" ref="P18:P36" si="9">IF(M18=1,0,"bitte angeben")</f>
        <v>bitte angeben</v>
      </c>
      <c r="Q18" s="90">
        <f t="shared" ref="Q18:Q36" si="10">IF(M18=0,1,0)</f>
        <v>1</v>
      </c>
      <c r="R18" s="91">
        <v>1100</v>
      </c>
      <c r="S18" s="92"/>
      <c r="T18" s="87"/>
      <c r="U18" s="87"/>
      <c r="V18" s="93"/>
      <c r="W18" s="94">
        <f t="shared" si="5"/>
        <v>0</v>
      </c>
      <c r="X18" s="95"/>
      <c r="Y18" s="50">
        <f t="shared" ref="Y18:Y39" si="11">IF(M18=1,W18*1,W18*0.95)</f>
        <v>0</v>
      </c>
      <c r="Z18" s="50">
        <f t="shared" ref="Z18:Z46" si="12">(IF(U18=1,1,0))*(R18/($R$48/100))/100</f>
        <v>0</v>
      </c>
      <c r="AA18" s="50">
        <f t="shared" ref="AA18:AA47" si="13">(((IF(T18=1,1,IF(T18=2,2,IF(T18=3,3,0))))*((R18/($R$48/100))))/100)/3</f>
        <v>0</v>
      </c>
    </row>
    <row r="19" spans="2:27" x14ac:dyDescent="0.25">
      <c r="B19" s="84">
        <v>1</v>
      </c>
      <c r="C19" s="85">
        <v>3</v>
      </c>
      <c r="D19" s="3" t="s">
        <v>55</v>
      </c>
      <c r="E19" s="6" t="s">
        <v>56</v>
      </c>
      <c r="F19" s="3" t="s">
        <v>54</v>
      </c>
      <c r="G19" s="86">
        <v>81404</v>
      </c>
      <c r="H19" s="87"/>
      <c r="I19" s="88" t="s">
        <v>28</v>
      </c>
      <c r="J19" s="89" t="str">
        <f t="shared" si="7"/>
        <v>bitte angeben</v>
      </c>
      <c r="K19" s="86" t="s">
        <v>109</v>
      </c>
      <c r="L19" s="86" t="s">
        <v>19</v>
      </c>
      <c r="M19" s="87"/>
      <c r="O19" s="89" t="str">
        <f t="shared" si="8"/>
        <v>bitte angeben</v>
      </c>
      <c r="P19" s="89" t="str">
        <f t="shared" si="9"/>
        <v>bitte angeben</v>
      </c>
      <c r="Q19" s="90">
        <f t="shared" si="10"/>
        <v>1</v>
      </c>
      <c r="R19" s="91">
        <v>75</v>
      </c>
      <c r="S19" s="92"/>
      <c r="T19" s="87"/>
      <c r="U19" s="87"/>
      <c r="V19" s="93"/>
      <c r="W19" s="94">
        <f t="shared" si="5"/>
        <v>0</v>
      </c>
      <c r="X19" s="95"/>
      <c r="Y19" s="50">
        <f t="shared" si="11"/>
        <v>0</v>
      </c>
      <c r="Z19" s="50">
        <f t="shared" si="12"/>
        <v>0</v>
      </c>
      <c r="AA19" s="50">
        <f t="shared" si="13"/>
        <v>0</v>
      </c>
    </row>
    <row r="20" spans="2:27" x14ac:dyDescent="0.25">
      <c r="B20" s="84">
        <v>1</v>
      </c>
      <c r="C20" s="85">
        <v>4</v>
      </c>
      <c r="D20" s="3" t="s">
        <v>55</v>
      </c>
      <c r="E20" s="6" t="s">
        <v>56</v>
      </c>
      <c r="F20" s="3" t="s">
        <v>54</v>
      </c>
      <c r="G20" s="86">
        <v>81404</v>
      </c>
      <c r="H20" s="87"/>
      <c r="I20" s="88" t="s">
        <v>28</v>
      </c>
      <c r="J20" s="89" t="str">
        <f t="shared" si="7"/>
        <v>bitte angeben</v>
      </c>
      <c r="K20" s="86" t="s">
        <v>42</v>
      </c>
      <c r="L20" s="86" t="s">
        <v>110</v>
      </c>
      <c r="M20" s="87"/>
      <c r="O20" s="89" t="str">
        <f t="shared" si="8"/>
        <v>bitte angeben</v>
      </c>
      <c r="P20" s="89" t="str">
        <f t="shared" si="9"/>
        <v>bitte angeben</v>
      </c>
      <c r="Q20" s="90">
        <f t="shared" si="10"/>
        <v>1</v>
      </c>
      <c r="R20" s="91">
        <v>30</v>
      </c>
      <c r="S20" s="92"/>
      <c r="T20" s="87"/>
      <c r="U20" s="87"/>
      <c r="V20" s="93"/>
      <c r="W20" s="94">
        <f t="shared" si="5"/>
        <v>0</v>
      </c>
      <c r="X20" s="95"/>
      <c r="Y20" s="50">
        <f t="shared" si="11"/>
        <v>0</v>
      </c>
      <c r="Z20" s="50">
        <f t="shared" si="12"/>
        <v>0</v>
      </c>
      <c r="AA20" s="50">
        <f t="shared" si="13"/>
        <v>0</v>
      </c>
    </row>
    <row r="21" spans="2:27" x14ac:dyDescent="0.25">
      <c r="B21" s="84">
        <v>1</v>
      </c>
      <c r="C21" s="85">
        <v>5</v>
      </c>
      <c r="D21" s="3" t="s">
        <v>57</v>
      </c>
      <c r="E21" s="6" t="s">
        <v>58</v>
      </c>
      <c r="F21" s="3" t="s">
        <v>54</v>
      </c>
      <c r="G21" s="86"/>
      <c r="H21" s="87"/>
      <c r="I21" s="88" t="s">
        <v>28</v>
      </c>
      <c r="J21" s="89" t="str">
        <f t="shared" si="7"/>
        <v>bitte angeben</v>
      </c>
      <c r="K21" s="86" t="s">
        <v>109</v>
      </c>
      <c r="L21" s="86" t="s">
        <v>19</v>
      </c>
      <c r="M21" s="87"/>
      <c r="O21" s="89" t="str">
        <f t="shared" si="8"/>
        <v>bitte angeben</v>
      </c>
      <c r="P21" s="89" t="str">
        <f t="shared" si="9"/>
        <v>bitte angeben</v>
      </c>
      <c r="Q21" s="90">
        <f t="shared" si="10"/>
        <v>1</v>
      </c>
      <c r="R21" s="91">
        <v>200</v>
      </c>
      <c r="S21" s="92"/>
      <c r="T21" s="87"/>
      <c r="U21" s="87"/>
      <c r="V21" s="93"/>
      <c r="W21" s="94">
        <f t="shared" si="5"/>
        <v>0</v>
      </c>
      <c r="X21" s="95"/>
      <c r="Y21" s="50">
        <f t="shared" si="11"/>
        <v>0</v>
      </c>
      <c r="Z21" s="50">
        <f t="shared" si="12"/>
        <v>0</v>
      </c>
      <c r="AA21" s="50">
        <f t="shared" si="13"/>
        <v>0</v>
      </c>
    </row>
    <row r="22" spans="2:27" x14ac:dyDescent="0.25">
      <c r="B22" s="84">
        <v>1</v>
      </c>
      <c r="C22" s="85">
        <v>6</v>
      </c>
      <c r="D22" s="3" t="s">
        <v>57</v>
      </c>
      <c r="E22" s="6" t="s">
        <v>58</v>
      </c>
      <c r="F22" s="3" t="s">
        <v>54</v>
      </c>
      <c r="G22" s="86"/>
      <c r="H22" s="87"/>
      <c r="I22" s="88" t="s">
        <v>28</v>
      </c>
      <c r="J22" s="89" t="str">
        <f t="shared" si="7"/>
        <v>bitte angeben</v>
      </c>
      <c r="K22" s="86" t="s">
        <v>42</v>
      </c>
      <c r="L22" s="86" t="s">
        <v>19</v>
      </c>
      <c r="M22" s="87"/>
      <c r="O22" s="89" t="str">
        <f t="shared" si="8"/>
        <v>bitte angeben</v>
      </c>
      <c r="P22" s="89" t="str">
        <f t="shared" si="9"/>
        <v>bitte angeben</v>
      </c>
      <c r="Q22" s="90">
        <f t="shared" si="10"/>
        <v>1</v>
      </c>
      <c r="R22" s="91">
        <v>1100</v>
      </c>
      <c r="S22" s="92"/>
      <c r="T22" s="87"/>
      <c r="U22" s="87"/>
      <c r="V22" s="93"/>
      <c r="W22" s="94">
        <f t="shared" si="5"/>
        <v>0</v>
      </c>
      <c r="X22" s="95"/>
      <c r="Y22" s="50">
        <f t="shared" si="11"/>
        <v>0</v>
      </c>
      <c r="Z22" s="50">
        <f t="shared" si="12"/>
        <v>0</v>
      </c>
      <c r="AA22" s="50">
        <f t="shared" si="13"/>
        <v>0</v>
      </c>
    </row>
    <row r="23" spans="2:27" x14ac:dyDescent="0.25">
      <c r="B23" s="84">
        <v>1</v>
      </c>
      <c r="C23" s="85">
        <v>7</v>
      </c>
      <c r="D23" s="3" t="s">
        <v>59</v>
      </c>
      <c r="E23" s="6" t="s">
        <v>60</v>
      </c>
      <c r="F23" s="3" t="s">
        <v>54</v>
      </c>
      <c r="G23" s="86"/>
      <c r="H23" s="87"/>
      <c r="I23" s="88" t="s">
        <v>28</v>
      </c>
      <c r="J23" s="89" t="str">
        <f t="shared" si="7"/>
        <v>bitte angeben</v>
      </c>
      <c r="K23" s="86" t="s">
        <v>42</v>
      </c>
      <c r="L23" s="86" t="s">
        <v>19</v>
      </c>
      <c r="M23" s="87"/>
      <c r="O23" s="89" t="str">
        <f t="shared" si="8"/>
        <v>bitte angeben</v>
      </c>
      <c r="P23" s="89" t="str">
        <f t="shared" si="9"/>
        <v>bitte angeben</v>
      </c>
      <c r="Q23" s="90">
        <f t="shared" si="10"/>
        <v>1</v>
      </c>
      <c r="R23" s="91">
        <v>500</v>
      </c>
      <c r="S23" s="92"/>
      <c r="T23" s="87"/>
      <c r="U23" s="87"/>
      <c r="V23" s="93"/>
      <c r="W23" s="94">
        <f t="shared" si="5"/>
        <v>0</v>
      </c>
      <c r="X23" s="95"/>
      <c r="Y23" s="50">
        <f t="shared" si="11"/>
        <v>0</v>
      </c>
      <c r="Z23" s="50">
        <f t="shared" si="12"/>
        <v>0</v>
      </c>
      <c r="AA23" s="50">
        <f t="shared" si="13"/>
        <v>0</v>
      </c>
    </row>
    <row r="24" spans="2:27" x14ac:dyDescent="0.25">
      <c r="B24" s="84">
        <v>1</v>
      </c>
      <c r="C24" s="85">
        <v>8</v>
      </c>
      <c r="D24" s="3" t="s">
        <v>61</v>
      </c>
      <c r="E24" s="6" t="s">
        <v>62</v>
      </c>
      <c r="F24" s="3" t="s">
        <v>54</v>
      </c>
      <c r="G24" s="86"/>
      <c r="H24" s="87"/>
      <c r="I24" s="88" t="s">
        <v>28</v>
      </c>
      <c r="J24" s="89" t="str">
        <f t="shared" si="7"/>
        <v>bitte angeben</v>
      </c>
      <c r="K24" s="86" t="s">
        <v>42</v>
      </c>
      <c r="L24" s="86" t="s">
        <v>110</v>
      </c>
      <c r="M24" s="87"/>
      <c r="O24" s="89" t="str">
        <f t="shared" si="8"/>
        <v>bitte angeben</v>
      </c>
      <c r="P24" s="89" t="str">
        <f t="shared" si="9"/>
        <v>bitte angeben</v>
      </c>
      <c r="Q24" s="90">
        <f t="shared" si="10"/>
        <v>1</v>
      </c>
      <c r="R24" s="91">
        <v>5</v>
      </c>
      <c r="S24" s="92"/>
      <c r="T24" s="87"/>
      <c r="U24" s="87"/>
      <c r="V24" s="93"/>
      <c r="W24" s="94">
        <f t="shared" si="5"/>
        <v>0</v>
      </c>
      <c r="X24" s="95"/>
      <c r="Y24" s="50">
        <f t="shared" si="11"/>
        <v>0</v>
      </c>
      <c r="Z24" s="50">
        <f t="shared" si="12"/>
        <v>0</v>
      </c>
      <c r="AA24" s="50">
        <f t="shared" si="13"/>
        <v>0</v>
      </c>
    </row>
    <row r="25" spans="2:27" x14ac:dyDescent="0.25">
      <c r="B25" s="84">
        <v>1</v>
      </c>
      <c r="C25" s="85">
        <v>9</v>
      </c>
      <c r="D25" s="3" t="s">
        <v>63</v>
      </c>
      <c r="E25" s="6" t="s">
        <v>64</v>
      </c>
      <c r="F25" s="3" t="s">
        <v>54</v>
      </c>
      <c r="G25" s="86"/>
      <c r="H25" s="87"/>
      <c r="I25" s="88" t="s">
        <v>28</v>
      </c>
      <c r="J25" s="89" t="str">
        <f t="shared" si="7"/>
        <v>bitte angeben</v>
      </c>
      <c r="K25" s="86" t="s">
        <v>42</v>
      </c>
      <c r="L25" s="86" t="s">
        <v>19</v>
      </c>
      <c r="M25" s="87"/>
      <c r="O25" s="89" t="str">
        <f t="shared" si="8"/>
        <v>bitte angeben</v>
      </c>
      <c r="P25" s="89" t="str">
        <f t="shared" si="9"/>
        <v>bitte angeben</v>
      </c>
      <c r="Q25" s="90">
        <f t="shared" si="10"/>
        <v>1</v>
      </c>
      <c r="R25" s="91">
        <v>400</v>
      </c>
      <c r="S25" s="92"/>
      <c r="T25" s="87"/>
      <c r="U25" s="87"/>
      <c r="V25" s="93"/>
      <c r="W25" s="94">
        <f t="shared" si="5"/>
        <v>0</v>
      </c>
      <c r="X25" s="95"/>
      <c r="Y25" s="50">
        <f t="shared" si="11"/>
        <v>0</v>
      </c>
      <c r="Z25" s="50">
        <f t="shared" si="12"/>
        <v>0</v>
      </c>
      <c r="AA25" s="50">
        <f t="shared" si="13"/>
        <v>0</v>
      </c>
    </row>
    <row r="26" spans="2:27" x14ac:dyDescent="0.25">
      <c r="B26" s="84">
        <v>1</v>
      </c>
      <c r="C26" s="85">
        <v>10</v>
      </c>
      <c r="D26" s="3" t="s">
        <v>65</v>
      </c>
      <c r="E26" s="6" t="s">
        <v>66</v>
      </c>
      <c r="F26" s="3" t="s">
        <v>54</v>
      </c>
      <c r="G26" s="86">
        <v>82304</v>
      </c>
      <c r="H26" s="87"/>
      <c r="I26" s="88" t="s">
        <v>28</v>
      </c>
      <c r="J26" s="89" t="str">
        <f t="shared" si="7"/>
        <v>bitte angeben</v>
      </c>
      <c r="K26" s="86" t="s">
        <v>44</v>
      </c>
      <c r="L26" s="86" t="s">
        <v>19</v>
      </c>
      <c r="M26" s="87"/>
      <c r="O26" s="89" t="str">
        <f t="shared" si="8"/>
        <v>bitte angeben</v>
      </c>
      <c r="P26" s="89" t="str">
        <f t="shared" si="9"/>
        <v>bitte angeben</v>
      </c>
      <c r="Q26" s="90">
        <f t="shared" si="10"/>
        <v>1</v>
      </c>
      <c r="R26" s="91">
        <v>500</v>
      </c>
      <c r="S26" s="92"/>
      <c r="T26" s="87"/>
      <c r="U26" s="87"/>
      <c r="V26" s="93"/>
      <c r="W26" s="94">
        <f t="shared" si="5"/>
        <v>0</v>
      </c>
      <c r="X26" s="95"/>
      <c r="Y26" s="50">
        <f t="shared" si="11"/>
        <v>0</v>
      </c>
      <c r="Z26" s="50">
        <f t="shared" si="12"/>
        <v>0</v>
      </c>
      <c r="AA26" s="50">
        <f t="shared" si="13"/>
        <v>0</v>
      </c>
    </row>
    <row r="27" spans="2:27" x14ac:dyDescent="0.25">
      <c r="B27" s="84">
        <v>1</v>
      </c>
      <c r="C27" s="85">
        <v>11</v>
      </c>
      <c r="D27" s="3" t="s">
        <v>65</v>
      </c>
      <c r="E27" s="6" t="s">
        <v>66</v>
      </c>
      <c r="F27" s="3" t="s">
        <v>54</v>
      </c>
      <c r="G27" s="86">
        <v>82304</v>
      </c>
      <c r="H27" s="87"/>
      <c r="I27" s="88" t="s">
        <v>28</v>
      </c>
      <c r="J27" s="89" t="str">
        <f t="shared" si="7"/>
        <v>bitte angeben</v>
      </c>
      <c r="K27" s="86" t="s">
        <v>111</v>
      </c>
      <c r="L27" s="86" t="s">
        <v>19</v>
      </c>
      <c r="M27" s="87"/>
      <c r="O27" s="89" t="str">
        <f t="shared" si="8"/>
        <v>bitte angeben</v>
      </c>
      <c r="P27" s="89" t="str">
        <f t="shared" si="9"/>
        <v>bitte angeben</v>
      </c>
      <c r="Q27" s="90">
        <f t="shared" si="10"/>
        <v>1</v>
      </c>
      <c r="R27" s="91">
        <v>25</v>
      </c>
      <c r="S27" s="92"/>
      <c r="T27" s="87"/>
      <c r="U27" s="87"/>
      <c r="V27" s="93"/>
      <c r="W27" s="94">
        <f t="shared" si="5"/>
        <v>0</v>
      </c>
      <c r="X27" s="95"/>
      <c r="Y27" s="50">
        <f t="shared" si="11"/>
        <v>0</v>
      </c>
      <c r="Z27" s="50">
        <f t="shared" si="12"/>
        <v>0</v>
      </c>
      <c r="AA27" s="50">
        <f t="shared" si="13"/>
        <v>0</v>
      </c>
    </row>
    <row r="28" spans="2:27" x14ac:dyDescent="0.25">
      <c r="B28" s="84">
        <v>1</v>
      </c>
      <c r="C28" s="85">
        <v>12</v>
      </c>
      <c r="D28" s="3" t="s">
        <v>67</v>
      </c>
      <c r="E28" s="6" t="s">
        <v>68</v>
      </c>
      <c r="F28" s="3" t="s">
        <v>54</v>
      </c>
      <c r="G28" s="86"/>
      <c r="H28" s="87"/>
      <c r="I28" s="88" t="s">
        <v>28</v>
      </c>
      <c r="J28" s="89" t="str">
        <f t="shared" si="7"/>
        <v>bitte angeben</v>
      </c>
      <c r="K28" s="86" t="s">
        <v>42</v>
      </c>
      <c r="L28" s="86" t="s">
        <v>19</v>
      </c>
      <c r="M28" s="87"/>
      <c r="O28" s="89" t="str">
        <f t="shared" si="8"/>
        <v>bitte angeben</v>
      </c>
      <c r="P28" s="89" t="str">
        <f t="shared" si="9"/>
        <v>bitte angeben</v>
      </c>
      <c r="Q28" s="90">
        <f t="shared" si="10"/>
        <v>1</v>
      </c>
      <c r="R28" s="91">
        <v>50</v>
      </c>
      <c r="S28" s="92"/>
      <c r="T28" s="87"/>
      <c r="U28" s="87"/>
      <c r="V28" s="93"/>
      <c r="W28" s="94">
        <f t="shared" si="5"/>
        <v>0</v>
      </c>
      <c r="X28" s="95"/>
      <c r="Y28" s="50">
        <f t="shared" si="11"/>
        <v>0</v>
      </c>
      <c r="Z28" s="50">
        <f t="shared" si="12"/>
        <v>0</v>
      </c>
      <c r="AA28" s="50">
        <f t="shared" si="13"/>
        <v>0</v>
      </c>
    </row>
    <row r="29" spans="2:27" x14ac:dyDescent="0.25">
      <c r="B29" s="84">
        <v>1</v>
      </c>
      <c r="C29" s="85">
        <v>13</v>
      </c>
      <c r="D29" s="3" t="s">
        <v>69</v>
      </c>
      <c r="E29" s="6" t="s">
        <v>70</v>
      </c>
      <c r="F29" s="3" t="s">
        <v>54</v>
      </c>
      <c r="G29" s="86">
        <v>81902</v>
      </c>
      <c r="H29" s="87"/>
      <c r="I29" s="88" t="s">
        <v>28</v>
      </c>
      <c r="J29" s="89" t="str">
        <f t="shared" si="7"/>
        <v>bitte angeben</v>
      </c>
      <c r="K29" s="86" t="s">
        <v>109</v>
      </c>
      <c r="L29" s="86" t="s">
        <v>19</v>
      </c>
      <c r="M29" s="87"/>
      <c r="O29" s="89" t="str">
        <f t="shared" si="8"/>
        <v>bitte angeben</v>
      </c>
      <c r="P29" s="89" t="str">
        <f t="shared" si="9"/>
        <v>bitte angeben</v>
      </c>
      <c r="Q29" s="90">
        <f t="shared" si="10"/>
        <v>1</v>
      </c>
      <c r="R29" s="91">
        <v>25</v>
      </c>
      <c r="S29" s="92"/>
      <c r="T29" s="87"/>
      <c r="U29" s="87"/>
      <c r="V29" s="93"/>
      <c r="W29" s="94">
        <f t="shared" si="5"/>
        <v>0</v>
      </c>
      <c r="X29" s="95"/>
      <c r="Y29" s="50">
        <f t="shared" si="11"/>
        <v>0</v>
      </c>
      <c r="Z29" s="50">
        <f t="shared" si="12"/>
        <v>0</v>
      </c>
      <c r="AA29" s="50">
        <f t="shared" si="13"/>
        <v>0</v>
      </c>
    </row>
    <row r="30" spans="2:27" x14ac:dyDescent="0.25">
      <c r="B30" s="84">
        <v>1</v>
      </c>
      <c r="C30" s="85">
        <v>14</v>
      </c>
      <c r="D30" s="3" t="s">
        <v>71</v>
      </c>
      <c r="E30" s="6" t="s">
        <v>72</v>
      </c>
      <c r="F30" s="3" t="s">
        <v>54</v>
      </c>
      <c r="G30" s="86"/>
      <c r="H30" s="87"/>
      <c r="I30" s="88" t="s">
        <v>28</v>
      </c>
      <c r="J30" s="89" t="str">
        <f t="shared" si="7"/>
        <v>bitte angeben</v>
      </c>
      <c r="K30" s="86" t="s">
        <v>111</v>
      </c>
      <c r="L30" s="86" t="s">
        <v>19</v>
      </c>
      <c r="M30" s="87"/>
      <c r="O30" s="89" t="str">
        <f t="shared" si="8"/>
        <v>bitte angeben</v>
      </c>
      <c r="P30" s="89" t="str">
        <f t="shared" si="9"/>
        <v>bitte angeben</v>
      </c>
      <c r="Q30" s="90">
        <f t="shared" si="10"/>
        <v>1</v>
      </c>
      <c r="R30" s="91">
        <v>300</v>
      </c>
      <c r="S30" s="92"/>
      <c r="T30" s="87"/>
      <c r="U30" s="87"/>
      <c r="V30" s="93"/>
      <c r="W30" s="94">
        <f t="shared" si="5"/>
        <v>0</v>
      </c>
      <c r="X30" s="95"/>
      <c r="Y30" s="50">
        <f t="shared" si="11"/>
        <v>0</v>
      </c>
      <c r="Z30" s="50">
        <f t="shared" si="12"/>
        <v>0</v>
      </c>
      <c r="AA30" s="50">
        <f t="shared" si="13"/>
        <v>0</v>
      </c>
    </row>
    <row r="31" spans="2:27" x14ac:dyDescent="0.25">
      <c r="B31" s="84">
        <v>1</v>
      </c>
      <c r="C31" s="85">
        <v>15</v>
      </c>
      <c r="D31" s="3" t="s">
        <v>73</v>
      </c>
      <c r="E31" s="6" t="s">
        <v>74</v>
      </c>
      <c r="F31" s="3" t="s">
        <v>54</v>
      </c>
      <c r="G31" s="86" t="s">
        <v>105</v>
      </c>
      <c r="H31" s="87"/>
      <c r="I31" s="88" t="s">
        <v>28</v>
      </c>
      <c r="J31" s="89" t="str">
        <f t="shared" si="7"/>
        <v>bitte angeben</v>
      </c>
      <c r="K31" s="86" t="s">
        <v>42</v>
      </c>
      <c r="L31" s="86" t="s">
        <v>19</v>
      </c>
      <c r="M31" s="87"/>
      <c r="O31" s="89" t="str">
        <f t="shared" si="8"/>
        <v>bitte angeben</v>
      </c>
      <c r="P31" s="89" t="str">
        <f t="shared" si="9"/>
        <v>bitte angeben</v>
      </c>
      <c r="Q31" s="90">
        <f t="shared" si="10"/>
        <v>1</v>
      </c>
      <c r="R31" s="91">
        <v>450</v>
      </c>
      <c r="S31" s="92"/>
      <c r="T31" s="87"/>
      <c r="U31" s="87"/>
      <c r="V31" s="93"/>
      <c r="W31" s="94">
        <f t="shared" si="5"/>
        <v>0</v>
      </c>
      <c r="X31" s="95"/>
      <c r="Y31" s="50">
        <f t="shared" si="11"/>
        <v>0</v>
      </c>
      <c r="Z31" s="50">
        <f t="shared" si="12"/>
        <v>0</v>
      </c>
      <c r="AA31" s="50">
        <f t="shared" si="13"/>
        <v>0</v>
      </c>
    </row>
    <row r="32" spans="2:27" x14ac:dyDescent="0.25">
      <c r="B32" s="84">
        <v>1</v>
      </c>
      <c r="C32" s="85">
        <v>16</v>
      </c>
      <c r="D32" s="3" t="s">
        <v>75</v>
      </c>
      <c r="E32" s="6" t="s">
        <v>76</v>
      </c>
      <c r="F32" s="3" t="s">
        <v>54</v>
      </c>
      <c r="G32" s="86" t="s">
        <v>105</v>
      </c>
      <c r="H32" s="87"/>
      <c r="I32" s="88" t="s">
        <v>28</v>
      </c>
      <c r="J32" s="89" t="str">
        <f t="shared" si="7"/>
        <v>bitte angeben</v>
      </c>
      <c r="K32" s="86" t="s">
        <v>109</v>
      </c>
      <c r="L32" s="86" t="s">
        <v>19</v>
      </c>
      <c r="M32" s="87"/>
      <c r="O32" s="89" t="str">
        <f t="shared" si="8"/>
        <v>bitte angeben</v>
      </c>
      <c r="P32" s="89" t="str">
        <f t="shared" si="9"/>
        <v>bitte angeben</v>
      </c>
      <c r="Q32" s="90">
        <f t="shared" si="10"/>
        <v>1</v>
      </c>
      <c r="R32" s="91">
        <v>200</v>
      </c>
      <c r="S32" s="92"/>
      <c r="T32" s="87"/>
      <c r="U32" s="87"/>
      <c r="V32" s="93"/>
      <c r="W32" s="94">
        <f t="shared" si="5"/>
        <v>0</v>
      </c>
      <c r="X32" s="95"/>
      <c r="Y32" s="50">
        <f t="shared" si="11"/>
        <v>0</v>
      </c>
      <c r="Z32" s="50">
        <f t="shared" si="12"/>
        <v>0</v>
      </c>
      <c r="AA32" s="50">
        <f t="shared" si="13"/>
        <v>0</v>
      </c>
    </row>
    <row r="33" spans="1:197" x14ac:dyDescent="0.25">
      <c r="B33" s="84">
        <v>1</v>
      </c>
      <c r="C33" s="85">
        <v>17</v>
      </c>
      <c r="D33" s="3" t="s">
        <v>77</v>
      </c>
      <c r="E33" s="6" t="s">
        <v>78</v>
      </c>
      <c r="F33" s="3" t="s">
        <v>54</v>
      </c>
      <c r="G33" s="86"/>
      <c r="H33" s="87"/>
      <c r="I33" s="88" t="s">
        <v>28</v>
      </c>
      <c r="J33" s="89" t="str">
        <f t="shared" si="7"/>
        <v>bitte angeben</v>
      </c>
      <c r="K33" s="86" t="s">
        <v>42</v>
      </c>
      <c r="L33" s="86" t="s">
        <v>19</v>
      </c>
      <c r="M33" s="87"/>
      <c r="O33" s="89" t="str">
        <f t="shared" si="8"/>
        <v>bitte angeben</v>
      </c>
      <c r="P33" s="89" t="str">
        <f t="shared" si="9"/>
        <v>bitte angeben</v>
      </c>
      <c r="Q33" s="90">
        <f t="shared" si="10"/>
        <v>1</v>
      </c>
      <c r="R33" s="91">
        <v>350</v>
      </c>
      <c r="S33" s="92"/>
      <c r="T33" s="87"/>
      <c r="U33" s="87"/>
      <c r="V33" s="93"/>
      <c r="W33" s="94">
        <f t="shared" si="5"/>
        <v>0</v>
      </c>
      <c r="X33" s="95"/>
      <c r="Y33" s="50">
        <f t="shared" si="11"/>
        <v>0</v>
      </c>
      <c r="Z33" s="50">
        <f t="shared" si="12"/>
        <v>0</v>
      </c>
      <c r="AA33" s="50">
        <f t="shared" si="13"/>
        <v>0</v>
      </c>
    </row>
    <row r="34" spans="1:197" x14ac:dyDescent="0.25">
      <c r="B34" s="84">
        <v>1</v>
      </c>
      <c r="C34" s="85">
        <v>18</v>
      </c>
      <c r="D34" s="3" t="s">
        <v>79</v>
      </c>
      <c r="E34" s="6" t="s">
        <v>80</v>
      </c>
      <c r="F34" s="3" t="s">
        <v>54</v>
      </c>
      <c r="G34" s="86" t="s">
        <v>105</v>
      </c>
      <c r="H34" s="87"/>
      <c r="I34" s="88" t="s">
        <v>28</v>
      </c>
      <c r="J34" s="89" t="str">
        <f t="shared" si="7"/>
        <v>bitte angeben</v>
      </c>
      <c r="K34" s="86" t="s">
        <v>42</v>
      </c>
      <c r="L34" s="86" t="s">
        <v>19</v>
      </c>
      <c r="M34" s="87"/>
      <c r="O34" s="89" t="str">
        <f t="shared" si="8"/>
        <v>bitte angeben</v>
      </c>
      <c r="P34" s="89" t="str">
        <f t="shared" si="9"/>
        <v>bitte angeben</v>
      </c>
      <c r="Q34" s="90">
        <f t="shared" si="10"/>
        <v>1</v>
      </c>
      <c r="R34" s="91">
        <v>425</v>
      </c>
      <c r="S34" s="92"/>
      <c r="T34" s="87"/>
      <c r="U34" s="87"/>
      <c r="V34" s="93"/>
      <c r="W34" s="94">
        <f t="shared" si="5"/>
        <v>0</v>
      </c>
      <c r="X34" s="95"/>
      <c r="Y34" s="50">
        <f t="shared" si="11"/>
        <v>0</v>
      </c>
      <c r="Z34" s="50">
        <f t="shared" si="12"/>
        <v>0</v>
      </c>
      <c r="AA34" s="50">
        <f t="shared" si="13"/>
        <v>0</v>
      </c>
    </row>
    <row r="35" spans="1:197" x14ac:dyDescent="0.25">
      <c r="B35" s="84">
        <v>1</v>
      </c>
      <c r="C35" s="85">
        <v>19</v>
      </c>
      <c r="D35" s="3" t="s">
        <v>81</v>
      </c>
      <c r="E35" s="6" t="s">
        <v>82</v>
      </c>
      <c r="F35" s="3" t="s">
        <v>54</v>
      </c>
      <c r="G35" s="86"/>
      <c r="H35" s="87"/>
      <c r="I35" s="88" t="s">
        <v>28</v>
      </c>
      <c r="J35" s="89" t="str">
        <f t="shared" si="7"/>
        <v>bitte angeben</v>
      </c>
      <c r="K35" s="86" t="s">
        <v>42</v>
      </c>
      <c r="L35" s="86" t="s">
        <v>19</v>
      </c>
      <c r="M35" s="87"/>
      <c r="O35" s="89" t="str">
        <f t="shared" si="8"/>
        <v>bitte angeben</v>
      </c>
      <c r="P35" s="89" t="str">
        <f t="shared" si="9"/>
        <v>bitte angeben</v>
      </c>
      <c r="Q35" s="90">
        <f t="shared" si="10"/>
        <v>1</v>
      </c>
      <c r="R35" s="91">
        <v>200</v>
      </c>
      <c r="S35" s="92"/>
      <c r="T35" s="87"/>
      <c r="U35" s="87"/>
      <c r="V35" s="93"/>
      <c r="W35" s="94">
        <f t="shared" si="5"/>
        <v>0</v>
      </c>
      <c r="X35" s="95"/>
      <c r="Y35" s="50">
        <f t="shared" si="11"/>
        <v>0</v>
      </c>
      <c r="Z35" s="50">
        <f t="shared" si="12"/>
        <v>0</v>
      </c>
      <c r="AA35" s="50">
        <f t="shared" si="13"/>
        <v>0</v>
      </c>
    </row>
    <row r="36" spans="1:197" x14ac:dyDescent="0.25">
      <c r="B36" s="84">
        <v>1</v>
      </c>
      <c r="C36" s="85">
        <v>20</v>
      </c>
      <c r="D36" s="3" t="s">
        <v>83</v>
      </c>
      <c r="E36" s="6" t="s">
        <v>84</v>
      </c>
      <c r="F36" s="3" t="s">
        <v>54</v>
      </c>
      <c r="G36" s="86"/>
      <c r="H36" s="87"/>
      <c r="I36" s="88" t="s">
        <v>28</v>
      </c>
      <c r="J36" s="89" t="str">
        <f t="shared" si="7"/>
        <v>bitte angeben</v>
      </c>
      <c r="K36" s="86" t="s">
        <v>42</v>
      </c>
      <c r="L36" s="86" t="s">
        <v>19</v>
      </c>
      <c r="M36" s="87"/>
      <c r="O36" s="89" t="str">
        <f t="shared" si="8"/>
        <v>bitte angeben</v>
      </c>
      <c r="P36" s="89" t="str">
        <f t="shared" si="9"/>
        <v>bitte angeben</v>
      </c>
      <c r="Q36" s="90">
        <f t="shared" si="10"/>
        <v>1</v>
      </c>
      <c r="R36" s="91">
        <v>250</v>
      </c>
      <c r="S36" s="92"/>
      <c r="T36" s="87"/>
      <c r="U36" s="87"/>
      <c r="V36" s="93"/>
      <c r="W36" s="94">
        <f t="shared" si="5"/>
        <v>0</v>
      </c>
      <c r="X36" s="95"/>
      <c r="Y36" s="50">
        <f t="shared" si="11"/>
        <v>0</v>
      </c>
      <c r="Z36" s="50">
        <f t="shared" si="12"/>
        <v>0</v>
      </c>
      <c r="AA36" s="50">
        <f t="shared" si="13"/>
        <v>0</v>
      </c>
    </row>
    <row r="37" spans="1:197" x14ac:dyDescent="0.25">
      <c r="B37" s="84">
        <v>1</v>
      </c>
      <c r="C37" s="85">
        <v>21</v>
      </c>
      <c r="D37" s="3" t="s">
        <v>85</v>
      </c>
      <c r="E37" s="6" t="s">
        <v>86</v>
      </c>
      <c r="F37" s="3" t="s">
        <v>54</v>
      </c>
      <c r="G37" s="86" t="s">
        <v>105</v>
      </c>
      <c r="H37" s="87"/>
      <c r="I37" s="88" t="s">
        <v>28</v>
      </c>
      <c r="J37" s="89" t="str">
        <f>IF(H37=1,0,"bitte angeben")</f>
        <v>bitte angeben</v>
      </c>
      <c r="K37" s="86" t="s">
        <v>42</v>
      </c>
      <c r="L37" s="86" t="s">
        <v>19</v>
      </c>
      <c r="M37" s="87"/>
      <c r="O37" s="89" t="str">
        <f t="shared" ref="O37:O47" si="14">IF(M37=1,0,"bitte angeben")</f>
        <v>bitte angeben</v>
      </c>
      <c r="P37" s="89" t="str">
        <f>IF(M37=1,0,"bitte angeben")</f>
        <v>bitte angeben</v>
      </c>
      <c r="Q37" s="90">
        <f t="shared" ref="Q37:Q47" si="15">IF(M37=0,1,0)</f>
        <v>1</v>
      </c>
      <c r="R37" s="91">
        <v>300</v>
      </c>
      <c r="S37" s="92"/>
      <c r="T37" s="87"/>
      <c r="U37" s="87"/>
      <c r="V37" s="93"/>
      <c r="W37" s="94">
        <f t="shared" si="5"/>
        <v>0</v>
      </c>
      <c r="X37" s="95"/>
      <c r="Y37" s="50">
        <f t="shared" si="11"/>
        <v>0</v>
      </c>
      <c r="Z37" s="50">
        <f t="shared" si="12"/>
        <v>0</v>
      </c>
      <c r="AA37" s="50">
        <f t="shared" si="13"/>
        <v>0</v>
      </c>
    </row>
    <row r="38" spans="1:197" x14ac:dyDescent="0.25">
      <c r="B38" s="84">
        <v>1</v>
      </c>
      <c r="C38" s="85">
        <v>22</v>
      </c>
      <c r="D38" s="3" t="s">
        <v>87</v>
      </c>
      <c r="E38" s="6" t="s">
        <v>88</v>
      </c>
      <c r="F38" s="3" t="s">
        <v>54</v>
      </c>
      <c r="G38" s="86"/>
      <c r="H38" s="87"/>
      <c r="I38" s="88" t="s">
        <v>28</v>
      </c>
      <c r="J38" s="89" t="str">
        <f t="shared" ref="J38:J41" si="16">IF(H38=1,0,"bitte angeben")</f>
        <v>bitte angeben</v>
      </c>
      <c r="K38" s="86" t="s">
        <v>42</v>
      </c>
      <c r="L38" s="86" t="s">
        <v>19</v>
      </c>
      <c r="M38" s="87"/>
      <c r="O38" s="89" t="str">
        <f t="shared" si="14"/>
        <v>bitte angeben</v>
      </c>
      <c r="P38" s="89" t="str">
        <f t="shared" ref="P38:P47" si="17">IF(M38=1,0,"bitte angeben")</f>
        <v>bitte angeben</v>
      </c>
      <c r="Q38" s="90">
        <f t="shared" si="15"/>
        <v>1</v>
      </c>
      <c r="R38" s="91">
        <v>250</v>
      </c>
      <c r="S38" s="92"/>
      <c r="T38" s="87"/>
      <c r="U38" s="87"/>
      <c r="V38" s="93"/>
      <c r="W38" s="94">
        <f t="shared" si="5"/>
        <v>0</v>
      </c>
      <c r="X38" s="95"/>
      <c r="Y38" s="50">
        <f t="shared" si="11"/>
        <v>0</v>
      </c>
      <c r="Z38" s="50">
        <f t="shared" si="12"/>
        <v>0</v>
      </c>
      <c r="AA38" s="50">
        <f t="shared" si="13"/>
        <v>0</v>
      </c>
    </row>
    <row r="39" spans="1:197" x14ac:dyDescent="0.25">
      <c r="B39" s="84">
        <v>1</v>
      </c>
      <c r="C39" s="85">
        <v>23</v>
      </c>
      <c r="D39" s="3" t="s">
        <v>89</v>
      </c>
      <c r="E39" s="6" t="s">
        <v>90</v>
      </c>
      <c r="F39" s="3" t="s">
        <v>54</v>
      </c>
      <c r="G39" s="86" t="s">
        <v>105</v>
      </c>
      <c r="H39" s="87"/>
      <c r="I39" s="88" t="s">
        <v>28</v>
      </c>
      <c r="J39" s="89" t="str">
        <f t="shared" si="16"/>
        <v>bitte angeben</v>
      </c>
      <c r="K39" s="86" t="s">
        <v>111</v>
      </c>
      <c r="L39" s="86" t="s">
        <v>19</v>
      </c>
      <c r="M39" s="87"/>
      <c r="O39" s="89" t="str">
        <f t="shared" si="14"/>
        <v>bitte angeben</v>
      </c>
      <c r="P39" s="89" t="str">
        <f t="shared" si="17"/>
        <v>bitte angeben</v>
      </c>
      <c r="Q39" s="90">
        <f>IF(M39=0,1,0)</f>
        <v>1</v>
      </c>
      <c r="R39" s="91">
        <v>350</v>
      </c>
      <c r="S39" s="92"/>
      <c r="T39" s="87"/>
      <c r="U39" s="87"/>
      <c r="V39" s="93"/>
      <c r="W39" s="94">
        <f t="shared" si="5"/>
        <v>0</v>
      </c>
      <c r="X39" s="95"/>
      <c r="Y39" s="50">
        <f t="shared" si="11"/>
        <v>0</v>
      </c>
      <c r="Z39" s="50">
        <f>(IF(U39=1,1,0))*(R39/($R$48/100))/100</f>
        <v>0</v>
      </c>
      <c r="AA39" s="50">
        <f t="shared" si="13"/>
        <v>0</v>
      </c>
    </row>
    <row r="40" spans="1:197" x14ac:dyDescent="0.25">
      <c r="B40" s="84">
        <v>1</v>
      </c>
      <c r="C40" s="85">
        <v>24</v>
      </c>
      <c r="D40" s="3" t="s">
        <v>91</v>
      </c>
      <c r="E40" s="6" t="s">
        <v>92</v>
      </c>
      <c r="F40" s="3" t="s">
        <v>54</v>
      </c>
      <c r="G40" s="86"/>
      <c r="H40" s="87"/>
      <c r="I40" s="88" t="s">
        <v>28</v>
      </c>
      <c r="J40" s="89" t="str">
        <f t="shared" si="16"/>
        <v>bitte angeben</v>
      </c>
      <c r="K40" s="86" t="s">
        <v>109</v>
      </c>
      <c r="L40" s="86" t="s">
        <v>108</v>
      </c>
      <c r="M40" s="87"/>
      <c r="O40" s="89" t="str">
        <f t="shared" si="14"/>
        <v>bitte angeben</v>
      </c>
      <c r="P40" s="89" t="str">
        <f t="shared" si="17"/>
        <v>bitte angeben</v>
      </c>
      <c r="Q40" s="90">
        <f t="shared" si="15"/>
        <v>1</v>
      </c>
      <c r="R40" s="91">
        <v>300</v>
      </c>
      <c r="S40" s="92"/>
      <c r="T40" s="87"/>
      <c r="U40" s="87"/>
      <c r="V40" s="93"/>
      <c r="W40" s="94">
        <f t="shared" si="5"/>
        <v>0</v>
      </c>
      <c r="X40" s="95"/>
      <c r="Y40" s="50">
        <f t="shared" si="6"/>
        <v>0</v>
      </c>
      <c r="Z40" s="50">
        <f t="shared" si="12"/>
        <v>0</v>
      </c>
      <c r="AA40" s="50">
        <f>(((IF(T40=1,1,IF(T40=2,2,IF(T40=3,3,0))))*((R40/($R$48/100))))/100)/3</f>
        <v>0</v>
      </c>
    </row>
    <row r="41" spans="1:197" x14ac:dyDescent="0.25">
      <c r="B41" s="84">
        <v>1</v>
      </c>
      <c r="C41" s="85">
        <v>25</v>
      </c>
      <c r="D41" s="3" t="s">
        <v>93</v>
      </c>
      <c r="E41" s="6" t="s">
        <v>94</v>
      </c>
      <c r="F41" s="3" t="s">
        <v>54</v>
      </c>
      <c r="G41" s="86" t="s">
        <v>106</v>
      </c>
      <c r="H41" s="87"/>
      <c r="I41" s="88" t="s">
        <v>28</v>
      </c>
      <c r="J41" s="89" t="str">
        <f t="shared" si="16"/>
        <v>bitte angeben</v>
      </c>
      <c r="K41" s="86" t="s">
        <v>109</v>
      </c>
      <c r="L41" s="86" t="s">
        <v>108</v>
      </c>
      <c r="M41" s="87"/>
      <c r="O41" s="89" t="str">
        <f t="shared" si="14"/>
        <v>bitte angeben</v>
      </c>
      <c r="P41" s="89" t="str">
        <f t="shared" si="17"/>
        <v>bitte angeben</v>
      </c>
      <c r="Q41" s="90">
        <f t="shared" si="15"/>
        <v>1</v>
      </c>
      <c r="R41" s="91">
        <v>900</v>
      </c>
      <c r="S41" s="92"/>
      <c r="T41" s="87"/>
      <c r="U41" s="87"/>
      <c r="V41" s="93"/>
      <c r="W41" s="94">
        <f t="shared" si="5"/>
        <v>0</v>
      </c>
      <c r="X41" s="95"/>
      <c r="Y41" s="50">
        <f t="shared" si="6"/>
        <v>0</v>
      </c>
      <c r="Z41" s="50">
        <f t="shared" si="12"/>
        <v>0</v>
      </c>
      <c r="AA41" s="50">
        <f t="shared" si="13"/>
        <v>0</v>
      </c>
    </row>
    <row r="42" spans="1:197" x14ac:dyDescent="0.25">
      <c r="B42" s="84">
        <v>1</v>
      </c>
      <c r="C42" s="85">
        <v>26</v>
      </c>
      <c r="D42" s="3" t="s">
        <v>95</v>
      </c>
      <c r="E42" s="6" t="s">
        <v>41</v>
      </c>
      <c r="F42" s="3" t="s">
        <v>54</v>
      </c>
      <c r="G42" s="86" t="s">
        <v>107</v>
      </c>
      <c r="H42" s="87"/>
      <c r="I42" s="88" t="s">
        <v>28</v>
      </c>
      <c r="J42" s="89" t="str">
        <f>IF(H42=1,0,"bitte angeben")</f>
        <v>bitte angeben</v>
      </c>
      <c r="K42" s="86" t="s">
        <v>42</v>
      </c>
      <c r="L42" s="86" t="s">
        <v>19</v>
      </c>
      <c r="M42" s="87"/>
      <c r="O42" s="89" t="str">
        <f t="shared" si="14"/>
        <v>bitte angeben</v>
      </c>
      <c r="P42" s="89" t="str">
        <f t="shared" si="17"/>
        <v>bitte angeben</v>
      </c>
      <c r="Q42" s="90">
        <f t="shared" si="15"/>
        <v>1</v>
      </c>
      <c r="R42" s="91">
        <v>100</v>
      </c>
      <c r="S42" s="92"/>
      <c r="T42" s="87"/>
      <c r="U42" s="87"/>
      <c r="V42" s="93"/>
      <c r="W42" s="94">
        <f t="shared" si="5"/>
        <v>0</v>
      </c>
      <c r="X42" s="95"/>
      <c r="Y42" s="50">
        <f t="shared" si="6"/>
        <v>0</v>
      </c>
      <c r="Z42" s="50">
        <f t="shared" si="12"/>
        <v>0</v>
      </c>
      <c r="AA42" s="50">
        <f t="shared" si="13"/>
        <v>0</v>
      </c>
    </row>
    <row r="43" spans="1:197" x14ac:dyDescent="0.25">
      <c r="B43" s="84">
        <v>1</v>
      </c>
      <c r="C43" s="85">
        <v>27</v>
      </c>
      <c r="D43" s="3" t="s">
        <v>96</v>
      </c>
      <c r="E43" s="6" t="s">
        <v>97</v>
      </c>
      <c r="F43" s="3" t="s">
        <v>54</v>
      </c>
      <c r="G43" s="86"/>
      <c r="H43" s="87"/>
      <c r="I43" s="88" t="s">
        <v>28</v>
      </c>
      <c r="J43" s="89" t="str">
        <f t="shared" si="4"/>
        <v>bitte angeben</v>
      </c>
      <c r="K43" s="86" t="s">
        <v>42</v>
      </c>
      <c r="L43" s="86" t="s">
        <v>19</v>
      </c>
      <c r="M43" s="87"/>
      <c r="O43" s="89" t="str">
        <f t="shared" si="14"/>
        <v>bitte angeben</v>
      </c>
      <c r="P43" s="89" t="str">
        <f t="shared" si="17"/>
        <v>bitte angeben</v>
      </c>
      <c r="Q43" s="90">
        <f t="shared" si="15"/>
        <v>1</v>
      </c>
      <c r="R43" s="91">
        <v>50</v>
      </c>
      <c r="S43" s="92"/>
      <c r="T43" s="87"/>
      <c r="U43" s="87"/>
      <c r="V43" s="93"/>
      <c r="W43" s="94">
        <f>R43*V43</f>
        <v>0</v>
      </c>
      <c r="X43" s="95"/>
      <c r="Y43" s="50">
        <f t="shared" si="6"/>
        <v>0</v>
      </c>
      <c r="Z43" s="50">
        <f t="shared" si="12"/>
        <v>0</v>
      </c>
      <c r="AA43" s="50">
        <f t="shared" si="13"/>
        <v>0</v>
      </c>
    </row>
    <row r="44" spans="1:197" x14ac:dyDescent="0.25">
      <c r="B44" s="84">
        <v>1</v>
      </c>
      <c r="C44" s="85">
        <v>28</v>
      </c>
      <c r="D44" s="3" t="s">
        <v>98</v>
      </c>
      <c r="E44" s="6" t="s">
        <v>99</v>
      </c>
      <c r="F44" s="3" t="s">
        <v>54</v>
      </c>
      <c r="G44" s="86"/>
      <c r="H44" s="87"/>
      <c r="I44" s="88" t="s">
        <v>28</v>
      </c>
      <c r="J44" s="89" t="str">
        <f t="shared" si="4"/>
        <v>bitte angeben</v>
      </c>
      <c r="K44" s="86" t="s">
        <v>42</v>
      </c>
      <c r="L44" s="86" t="s">
        <v>19</v>
      </c>
      <c r="M44" s="87"/>
      <c r="O44" s="89" t="str">
        <f t="shared" si="14"/>
        <v>bitte angeben</v>
      </c>
      <c r="P44" s="89" t="str">
        <f t="shared" si="17"/>
        <v>bitte angeben</v>
      </c>
      <c r="Q44" s="90">
        <f t="shared" si="15"/>
        <v>1</v>
      </c>
      <c r="R44" s="91">
        <v>100</v>
      </c>
      <c r="S44" s="92"/>
      <c r="T44" s="87"/>
      <c r="U44" s="87"/>
      <c r="V44" s="93"/>
      <c r="W44" s="94">
        <f t="shared" si="5"/>
        <v>0</v>
      </c>
      <c r="X44" s="95"/>
      <c r="Y44" s="50">
        <f t="shared" si="6"/>
        <v>0</v>
      </c>
      <c r="Z44" s="50">
        <f>(IF(U44=1,1,0))*(R44/($R$48/100))/100</f>
        <v>0</v>
      </c>
      <c r="AA44" s="50">
        <f t="shared" si="13"/>
        <v>0</v>
      </c>
    </row>
    <row r="45" spans="1:197" x14ac:dyDescent="0.25">
      <c r="B45" s="84">
        <v>1</v>
      </c>
      <c r="C45" s="85">
        <v>29</v>
      </c>
      <c r="D45" s="3" t="s">
        <v>37</v>
      </c>
      <c r="E45" s="6" t="s">
        <v>40</v>
      </c>
      <c r="F45" s="3" t="s">
        <v>54</v>
      </c>
      <c r="G45" s="86"/>
      <c r="H45" s="87"/>
      <c r="I45" s="88" t="s">
        <v>28</v>
      </c>
      <c r="J45" s="89" t="str">
        <f t="shared" si="4"/>
        <v>bitte angeben</v>
      </c>
      <c r="K45" s="86" t="s">
        <v>109</v>
      </c>
      <c r="L45" s="86" t="s">
        <v>108</v>
      </c>
      <c r="M45" s="87"/>
      <c r="O45" s="89" t="str">
        <f t="shared" si="14"/>
        <v>bitte angeben</v>
      </c>
      <c r="P45" s="89" t="str">
        <f t="shared" si="17"/>
        <v>bitte angeben</v>
      </c>
      <c r="Q45" s="90">
        <f t="shared" si="15"/>
        <v>1</v>
      </c>
      <c r="R45" s="91">
        <v>50</v>
      </c>
      <c r="S45" s="92"/>
      <c r="T45" s="87"/>
      <c r="U45" s="87"/>
      <c r="V45" s="93"/>
      <c r="W45" s="94">
        <f t="shared" si="5"/>
        <v>0</v>
      </c>
      <c r="X45" s="95"/>
      <c r="Y45" s="50">
        <f t="shared" si="6"/>
        <v>0</v>
      </c>
      <c r="Z45" s="50">
        <f t="shared" si="12"/>
        <v>0</v>
      </c>
      <c r="AA45" s="50">
        <f t="shared" si="13"/>
        <v>0</v>
      </c>
    </row>
    <row r="46" spans="1:197" x14ac:dyDescent="0.25">
      <c r="B46" s="84">
        <v>1</v>
      </c>
      <c r="C46" s="85">
        <v>30</v>
      </c>
      <c r="D46" s="3" t="s">
        <v>100</v>
      </c>
      <c r="E46" s="6" t="s">
        <v>101</v>
      </c>
      <c r="F46" s="3" t="s">
        <v>54</v>
      </c>
      <c r="G46" s="86"/>
      <c r="H46" s="87"/>
      <c r="I46" s="88" t="s">
        <v>28</v>
      </c>
      <c r="J46" s="89" t="str">
        <f t="shared" si="4"/>
        <v>bitte angeben</v>
      </c>
      <c r="K46" s="86" t="s">
        <v>112</v>
      </c>
      <c r="L46" s="86" t="s">
        <v>113</v>
      </c>
      <c r="M46" s="87"/>
      <c r="O46" s="89" t="str">
        <f t="shared" si="14"/>
        <v>bitte angeben</v>
      </c>
      <c r="P46" s="89" t="str">
        <f t="shared" si="17"/>
        <v>bitte angeben</v>
      </c>
      <c r="Q46" s="90">
        <f t="shared" si="15"/>
        <v>1</v>
      </c>
      <c r="R46" s="91">
        <v>600</v>
      </c>
      <c r="S46" s="92"/>
      <c r="T46" s="87"/>
      <c r="U46" s="87"/>
      <c r="V46" s="93"/>
      <c r="W46" s="94">
        <f t="shared" si="5"/>
        <v>0</v>
      </c>
      <c r="X46" s="95"/>
      <c r="Y46" s="50">
        <f t="shared" si="6"/>
        <v>0</v>
      </c>
      <c r="Z46" s="50">
        <f t="shared" si="12"/>
        <v>0</v>
      </c>
      <c r="AA46" s="50">
        <f t="shared" si="13"/>
        <v>0</v>
      </c>
    </row>
    <row r="47" spans="1:197" x14ac:dyDescent="0.25">
      <c r="B47" s="84">
        <v>1</v>
      </c>
      <c r="C47" s="85">
        <v>31</v>
      </c>
      <c r="D47" s="3" t="s">
        <v>102</v>
      </c>
      <c r="E47" s="6" t="s">
        <v>103</v>
      </c>
      <c r="F47" s="3" t="s">
        <v>54</v>
      </c>
      <c r="G47" s="86"/>
      <c r="H47" s="87"/>
      <c r="I47" s="88" t="s">
        <v>28</v>
      </c>
      <c r="J47" s="89" t="str">
        <f t="shared" si="4"/>
        <v>bitte angeben</v>
      </c>
      <c r="K47" s="86" t="s">
        <v>112</v>
      </c>
      <c r="L47" s="86" t="s">
        <v>113</v>
      </c>
      <c r="M47" s="87"/>
      <c r="O47" s="89" t="str">
        <f t="shared" si="14"/>
        <v>bitte angeben</v>
      </c>
      <c r="P47" s="89" t="str">
        <f t="shared" si="17"/>
        <v>bitte angeben</v>
      </c>
      <c r="Q47" s="90">
        <f t="shared" si="15"/>
        <v>1</v>
      </c>
      <c r="R47" s="91">
        <v>2000</v>
      </c>
      <c r="S47" s="92"/>
      <c r="T47" s="87"/>
      <c r="U47" s="87"/>
      <c r="V47" s="93"/>
      <c r="W47" s="94">
        <f t="shared" si="5"/>
        <v>0</v>
      </c>
      <c r="X47" s="95"/>
      <c r="Y47" s="50">
        <f t="shared" si="6"/>
        <v>0</v>
      </c>
      <c r="Z47" s="50">
        <f>(IF(U47=1,1,0))*(R47/($R$48/100))/100</f>
        <v>0</v>
      </c>
      <c r="AA47" s="50">
        <f t="shared" si="13"/>
        <v>0</v>
      </c>
    </row>
    <row r="48" spans="1:197" s="42" customFormat="1" x14ac:dyDescent="0.25">
      <c r="A48" s="45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4">
        <f>SUM(R17:R47)</f>
        <v>11785</v>
      </c>
      <c r="S48" s="43"/>
      <c r="T48" s="43"/>
      <c r="U48" s="43"/>
      <c r="W48" s="42">
        <f>SUM(W17:W47)</f>
        <v>0</v>
      </c>
      <c r="Y48" s="42">
        <f>SUM(Y17:Y47)</f>
        <v>0</v>
      </c>
      <c r="Z48" s="42">
        <f>SUM(Z17:Z47)</f>
        <v>0</v>
      </c>
      <c r="AA48" s="42">
        <f>SUM(AA17:AA47)</f>
        <v>0</v>
      </c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  <c r="BI48" s="45"/>
      <c r="BJ48" s="45"/>
      <c r="BK48" s="45"/>
      <c r="BL48" s="45"/>
      <c r="BM48" s="45"/>
      <c r="BN48" s="45"/>
      <c r="BO48" s="45"/>
      <c r="BP48" s="45"/>
      <c r="BQ48" s="45"/>
      <c r="BR48" s="45"/>
      <c r="BS48" s="45"/>
      <c r="BT48" s="45"/>
      <c r="BU48" s="45"/>
      <c r="BV48" s="45"/>
      <c r="BW48" s="45"/>
      <c r="BX48" s="45"/>
      <c r="BY48" s="45"/>
      <c r="BZ48" s="45"/>
      <c r="CA48" s="45"/>
      <c r="CB48" s="45"/>
      <c r="CC48" s="45"/>
      <c r="CD48" s="45"/>
      <c r="CE48" s="45"/>
      <c r="CF48" s="45"/>
      <c r="CG48" s="45"/>
      <c r="CH48" s="45"/>
      <c r="CI48" s="45"/>
      <c r="CJ48" s="45"/>
      <c r="CK48" s="45"/>
      <c r="CL48" s="45"/>
      <c r="CM48" s="45"/>
      <c r="CN48" s="45"/>
      <c r="CO48" s="45"/>
      <c r="CP48" s="45"/>
      <c r="CQ48" s="45"/>
      <c r="CR48" s="45"/>
      <c r="CS48" s="45"/>
      <c r="CT48" s="45"/>
      <c r="CU48" s="45"/>
      <c r="CV48" s="45"/>
      <c r="CW48" s="45"/>
      <c r="CX48" s="45"/>
      <c r="CY48" s="45"/>
      <c r="CZ48" s="45"/>
      <c r="DA48" s="45"/>
      <c r="DB48" s="45"/>
      <c r="DC48" s="45"/>
      <c r="DD48" s="45"/>
      <c r="DE48" s="45"/>
      <c r="DF48" s="45"/>
      <c r="DG48" s="45"/>
      <c r="DH48" s="45"/>
      <c r="DI48" s="45"/>
      <c r="DJ48" s="45"/>
      <c r="DK48" s="45"/>
      <c r="DL48" s="45"/>
      <c r="DM48" s="45"/>
      <c r="DN48" s="45"/>
      <c r="DO48" s="45"/>
      <c r="DP48" s="45"/>
      <c r="DQ48" s="45"/>
      <c r="DR48" s="45"/>
      <c r="DS48" s="45"/>
      <c r="DT48" s="45"/>
      <c r="DU48" s="45"/>
      <c r="DV48" s="45"/>
      <c r="DW48" s="45"/>
      <c r="DX48" s="45"/>
      <c r="DY48" s="45"/>
      <c r="DZ48" s="45"/>
      <c r="EA48" s="45"/>
      <c r="EB48" s="45"/>
      <c r="EC48" s="45"/>
      <c r="ED48" s="45"/>
      <c r="EE48" s="45"/>
      <c r="EF48" s="45"/>
      <c r="EG48" s="45"/>
      <c r="EH48" s="45"/>
      <c r="EI48" s="45"/>
      <c r="EJ48" s="45"/>
      <c r="EK48" s="45"/>
      <c r="EL48" s="45"/>
      <c r="EM48" s="45"/>
      <c r="EN48" s="45"/>
      <c r="EO48" s="45"/>
      <c r="EP48" s="45"/>
      <c r="EQ48" s="45"/>
      <c r="ER48" s="45"/>
      <c r="ES48" s="45"/>
      <c r="ET48" s="45"/>
      <c r="EU48" s="45"/>
      <c r="EV48" s="45"/>
      <c r="EW48" s="45"/>
      <c r="EX48" s="45"/>
      <c r="EY48" s="45"/>
      <c r="EZ48" s="45"/>
      <c r="FA48" s="45"/>
      <c r="FB48" s="45"/>
      <c r="FC48" s="45"/>
      <c r="FD48" s="45"/>
      <c r="FE48" s="45"/>
      <c r="FF48" s="45"/>
      <c r="FG48" s="45"/>
      <c r="FH48" s="45"/>
      <c r="FI48" s="45"/>
      <c r="FJ48" s="45"/>
      <c r="FK48" s="45"/>
      <c r="FL48" s="45"/>
      <c r="FM48" s="45"/>
      <c r="FN48" s="45"/>
      <c r="FO48" s="45"/>
      <c r="FP48" s="45"/>
      <c r="FQ48" s="45"/>
      <c r="FR48" s="45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  <c r="GD48" s="45"/>
      <c r="GE48" s="45"/>
      <c r="GF48" s="45"/>
      <c r="GG48" s="45"/>
      <c r="GH48" s="45"/>
      <c r="GI48" s="45"/>
      <c r="GJ48" s="45"/>
      <c r="GK48" s="45"/>
      <c r="GL48" s="45"/>
      <c r="GM48" s="45"/>
      <c r="GN48" s="45"/>
      <c r="GO48" s="45"/>
    </row>
    <row r="50" spans="1:197" x14ac:dyDescent="0.25">
      <c r="B50" s="84">
        <v>2</v>
      </c>
      <c r="C50" s="85">
        <v>1</v>
      </c>
      <c r="D50" s="3" t="s">
        <v>114</v>
      </c>
      <c r="E50" s="6" t="s">
        <v>115</v>
      </c>
      <c r="F50" s="3" t="s">
        <v>54</v>
      </c>
      <c r="G50" s="86">
        <v>84009</v>
      </c>
      <c r="H50" s="87"/>
      <c r="I50" s="88" t="s">
        <v>28</v>
      </c>
      <c r="J50" s="89" t="str">
        <f t="shared" ref="J50" si="18">IF(H50=1,0,"bitte angeben")</f>
        <v>bitte angeben</v>
      </c>
      <c r="K50" s="86" t="s">
        <v>116</v>
      </c>
      <c r="L50" s="86" t="s">
        <v>117</v>
      </c>
      <c r="M50" s="87"/>
      <c r="O50" s="89" t="str">
        <f>IF(M50=1,0,"bitte angeben")</f>
        <v>bitte angeben</v>
      </c>
      <c r="P50" s="89" t="str">
        <f>IF(M50=1,0,"bitte angeben")</f>
        <v>bitte angeben</v>
      </c>
      <c r="Q50" s="90">
        <f>IF(M50=0,1,0)</f>
        <v>1</v>
      </c>
      <c r="R50" s="91">
        <v>30000</v>
      </c>
      <c r="S50" s="92"/>
      <c r="T50" s="87"/>
      <c r="U50" s="87"/>
      <c r="V50" s="93"/>
      <c r="W50" s="94">
        <f t="shared" ref="W50" si="19">R50*V50</f>
        <v>0</v>
      </c>
      <c r="X50" s="95"/>
      <c r="Y50" s="50">
        <f t="shared" ref="Y50" si="20">IF(M50=1,W50*1,W50*0.95)</f>
        <v>0</v>
      </c>
      <c r="Z50" s="50">
        <f>(IF(U50=1,1,0))*(R50/(R51/100))/100</f>
        <v>0</v>
      </c>
      <c r="AA50" s="50">
        <f>(((IF(T50=1,1,IF(T50=2,2,IF(T50=3,3,0))))*((R50/(R51/100))))/100)/3</f>
        <v>0</v>
      </c>
    </row>
    <row r="51" spans="1:197" s="46" customFormat="1" x14ac:dyDescent="0.25">
      <c r="A51" s="41"/>
      <c r="B51" s="42"/>
      <c r="C51" s="42"/>
      <c r="D51" s="42"/>
      <c r="E51" s="42"/>
      <c r="F51" s="42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4">
        <f>SUM(R50:R50)</f>
        <v>30000</v>
      </c>
      <c r="S51" s="43"/>
      <c r="T51" s="43"/>
      <c r="U51" s="43"/>
      <c r="V51" s="42"/>
      <c r="W51" s="42">
        <f>SUM(W50:W50)</f>
        <v>0</v>
      </c>
      <c r="X51" s="42"/>
      <c r="Y51" s="42">
        <f>SUM(Y50:Y50)</f>
        <v>0</v>
      </c>
      <c r="Z51" s="42">
        <f>SUM(Z50:Z50)</f>
        <v>0</v>
      </c>
      <c r="AA51" s="42">
        <f>SUM(AA50:AA50)</f>
        <v>0</v>
      </c>
      <c r="AB51" s="45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  <c r="AX51" s="41"/>
      <c r="AY51" s="41"/>
      <c r="AZ51" s="41"/>
      <c r="BA51" s="41"/>
      <c r="BB51" s="41"/>
      <c r="BC51" s="41"/>
      <c r="BD51" s="41"/>
      <c r="BE51" s="41"/>
      <c r="BF51" s="41"/>
      <c r="BG51" s="41"/>
      <c r="BH51" s="41"/>
      <c r="BI51" s="41"/>
      <c r="BJ51" s="41"/>
      <c r="BK51" s="41"/>
      <c r="BL51" s="41"/>
      <c r="BM51" s="41"/>
      <c r="BN51" s="41"/>
      <c r="BO51" s="41"/>
      <c r="BP51" s="41"/>
      <c r="BQ51" s="41"/>
      <c r="BR51" s="41"/>
      <c r="BS51" s="41"/>
      <c r="BT51" s="41"/>
      <c r="BU51" s="41"/>
      <c r="BV51" s="41"/>
      <c r="BW51" s="41"/>
      <c r="BX51" s="41"/>
      <c r="BY51" s="41"/>
      <c r="BZ51" s="41"/>
      <c r="CA51" s="41"/>
      <c r="CB51" s="41"/>
      <c r="CC51" s="41"/>
      <c r="CD51" s="41"/>
      <c r="CE51" s="41"/>
      <c r="CF51" s="41"/>
      <c r="CG51" s="41"/>
      <c r="CH51" s="41"/>
      <c r="CI51" s="41"/>
      <c r="CJ51" s="41"/>
      <c r="CK51" s="41"/>
      <c r="CL51" s="41"/>
      <c r="CM51" s="41"/>
      <c r="CN51" s="41"/>
      <c r="CO51" s="41"/>
      <c r="CP51" s="41"/>
      <c r="CQ51" s="41"/>
      <c r="CR51" s="41"/>
      <c r="CS51" s="41"/>
      <c r="CT51" s="41"/>
      <c r="CU51" s="41"/>
      <c r="CV51" s="41"/>
      <c r="CW51" s="41"/>
      <c r="CX51" s="41"/>
      <c r="CY51" s="41"/>
      <c r="CZ51" s="41"/>
      <c r="DA51" s="41"/>
      <c r="DB51" s="41"/>
      <c r="DC51" s="41"/>
      <c r="DD51" s="41"/>
      <c r="DE51" s="41"/>
      <c r="DF51" s="41"/>
      <c r="DG51" s="41"/>
      <c r="DH51" s="41"/>
      <c r="DI51" s="41"/>
      <c r="DJ51" s="41"/>
      <c r="DK51" s="41"/>
      <c r="DL51" s="41"/>
      <c r="DM51" s="41"/>
      <c r="DN51" s="41"/>
      <c r="DO51" s="41"/>
      <c r="DP51" s="41"/>
      <c r="DQ51" s="41"/>
      <c r="DR51" s="41"/>
      <c r="DS51" s="41"/>
      <c r="DT51" s="41"/>
      <c r="DU51" s="41"/>
      <c r="DV51" s="41"/>
      <c r="DW51" s="41"/>
      <c r="DX51" s="41"/>
      <c r="DY51" s="41"/>
      <c r="DZ51" s="41"/>
      <c r="EA51" s="41"/>
      <c r="EB51" s="41"/>
      <c r="EC51" s="41"/>
      <c r="ED51" s="41"/>
      <c r="EE51" s="41"/>
      <c r="EF51" s="41"/>
      <c r="EG51" s="41"/>
      <c r="EH51" s="41"/>
      <c r="EI51" s="41"/>
      <c r="EJ51" s="41"/>
      <c r="EK51" s="41"/>
      <c r="EL51" s="41"/>
      <c r="EM51" s="41"/>
      <c r="EN51" s="41"/>
      <c r="EO51" s="41"/>
      <c r="EP51" s="41"/>
      <c r="EQ51" s="41"/>
      <c r="ER51" s="41"/>
      <c r="ES51" s="41"/>
      <c r="ET51" s="41"/>
      <c r="EU51" s="41"/>
      <c r="EV51" s="41"/>
      <c r="EW51" s="41"/>
      <c r="EX51" s="41"/>
      <c r="EY51" s="41"/>
      <c r="EZ51" s="41"/>
      <c r="FA51" s="41"/>
      <c r="FB51" s="41"/>
      <c r="FC51" s="41"/>
      <c r="FD51" s="41"/>
      <c r="FE51" s="41"/>
      <c r="FF51" s="41"/>
      <c r="FG51" s="41"/>
      <c r="FH51" s="41"/>
      <c r="FI51" s="41"/>
      <c r="FJ51" s="41"/>
      <c r="FK51" s="41"/>
      <c r="FL51" s="41"/>
      <c r="FM51" s="41"/>
      <c r="FN51" s="41"/>
      <c r="FO51" s="41"/>
      <c r="FP51" s="41"/>
      <c r="FQ51" s="41"/>
      <c r="FR51" s="41"/>
      <c r="FS51" s="41"/>
      <c r="FT51" s="41"/>
      <c r="FU51" s="41"/>
      <c r="FV51" s="41"/>
      <c r="FW51" s="41"/>
      <c r="FX51" s="41"/>
      <c r="FY51" s="41"/>
      <c r="FZ51" s="41"/>
      <c r="GA51" s="41"/>
      <c r="GB51" s="41"/>
      <c r="GC51" s="41"/>
      <c r="GD51" s="41"/>
      <c r="GE51" s="41"/>
      <c r="GF51" s="41"/>
      <c r="GG51" s="41"/>
      <c r="GH51" s="41"/>
      <c r="GI51" s="41"/>
      <c r="GJ51" s="41"/>
      <c r="GK51" s="41"/>
      <c r="GL51" s="41"/>
      <c r="GM51" s="41"/>
      <c r="GN51" s="41"/>
      <c r="GO51" s="41"/>
    </row>
    <row r="53" spans="1:197" x14ac:dyDescent="0.25">
      <c r="B53" s="84">
        <v>3</v>
      </c>
      <c r="C53" s="85">
        <v>1</v>
      </c>
      <c r="D53" s="3" t="s">
        <v>118</v>
      </c>
      <c r="E53" s="6" t="s">
        <v>119</v>
      </c>
      <c r="F53" s="3" t="s">
        <v>54</v>
      </c>
      <c r="G53" s="86">
        <v>81010</v>
      </c>
      <c r="H53" s="87"/>
      <c r="I53" s="88" t="s">
        <v>28</v>
      </c>
      <c r="J53" s="89" t="str">
        <f t="shared" ref="J53" si="21">IF(H53=1,0,"bitte angeben")</f>
        <v>bitte angeben</v>
      </c>
      <c r="K53" s="86" t="s">
        <v>109</v>
      </c>
      <c r="L53" s="86" t="s">
        <v>108</v>
      </c>
      <c r="M53" s="87"/>
      <c r="O53" s="89" t="str">
        <f>IF(M53=1,0,"bitte angeben")</f>
        <v>bitte angeben</v>
      </c>
      <c r="P53" s="89" t="str">
        <f>IF(M53=1,0,"bitte angeben")</f>
        <v>bitte angeben</v>
      </c>
      <c r="Q53" s="90">
        <f>IF(M53=0,1,0)</f>
        <v>1</v>
      </c>
      <c r="R53" s="91">
        <v>27000</v>
      </c>
      <c r="S53" s="92"/>
      <c r="T53" s="87"/>
      <c r="U53" s="87"/>
      <c r="V53" s="93"/>
      <c r="W53" s="94">
        <f t="shared" ref="W53" si="22">R53*V53</f>
        <v>0</v>
      </c>
      <c r="X53" s="95"/>
      <c r="Y53" s="50">
        <f t="shared" ref="Y53" si="23">IF(M53=1,W53*1,W53*0.95)</f>
        <v>0</v>
      </c>
      <c r="Z53" s="50">
        <f>(IF(U53=1,1,0))*(R53/(R54/100))/100</f>
        <v>0</v>
      </c>
      <c r="AA53" s="50">
        <f>(((IF(T53=1,1,IF(T53=2,2,IF(T53=3,3,0))))*((R53/(R54/100))))/100)/3</f>
        <v>0</v>
      </c>
    </row>
    <row r="54" spans="1:197" s="46" customFormat="1" x14ac:dyDescent="0.25">
      <c r="A54" s="41"/>
      <c r="B54" s="42"/>
      <c r="C54" s="42"/>
      <c r="D54" s="42"/>
      <c r="E54" s="42"/>
      <c r="F54" s="42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4">
        <f>SUM(R53:R53)</f>
        <v>27000</v>
      </c>
      <c r="S54" s="43"/>
      <c r="T54" s="43"/>
      <c r="U54" s="43"/>
      <c r="V54" s="42"/>
      <c r="W54" s="42">
        <f>SUM(W53:W53)</f>
        <v>0</v>
      </c>
      <c r="X54" s="42"/>
      <c r="Y54" s="42">
        <f>SUM(Y53:Y53)</f>
        <v>0</v>
      </c>
      <c r="Z54" s="42">
        <f>SUM(Z53:Z53)</f>
        <v>0</v>
      </c>
      <c r="AA54" s="42">
        <f>SUM(AA53:AA53)</f>
        <v>0</v>
      </c>
      <c r="AB54" s="45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1"/>
      <c r="BE54" s="41"/>
      <c r="BF54" s="41"/>
      <c r="BG54" s="41"/>
      <c r="BH54" s="41"/>
      <c r="BI54" s="41"/>
      <c r="BJ54" s="41"/>
      <c r="BK54" s="41"/>
      <c r="BL54" s="41"/>
      <c r="BM54" s="41"/>
      <c r="BN54" s="41"/>
      <c r="BO54" s="41"/>
      <c r="BP54" s="41"/>
      <c r="BQ54" s="41"/>
      <c r="BR54" s="41"/>
      <c r="BS54" s="41"/>
      <c r="BT54" s="41"/>
      <c r="BU54" s="41"/>
      <c r="BV54" s="41"/>
      <c r="BW54" s="41"/>
      <c r="BX54" s="41"/>
      <c r="BY54" s="41"/>
      <c r="BZ54" s="41"/>
      <c r="CA54" s="41"/>
      <c r="CB54" s="41"/>
      <c r="CC54" s="41"/>
      <c r="CD54" s="41"/>
      <c r="CE54" s="41"/>
      <c r="CF54" s="41"/>
      <c r="CG54" s="41"/>
      <c r="CH54" s="41"/>
      <c r="CI54" s="41"/>
      <c r="CJ54" s="41"/>
      <c r="CK54" s="41"/>
      <c r="CL54" s="41"/>
      <c r="CM54" s="41"/>
      <c r="CN54" s="41"/>
      <c r="CO54" s="41"/>
      <c r="CP54" s="41"/>
      <c r="CQ54" s="41"/>
      <c r="CR54" s="41"/>
      <c r="CS54" s="41"/>
      <c r="CT54" s="41"/>
      <c r="CU54" s="41"/>
      <c r="CV54" s="41"/>
      <c r="CW54" s="41"/>
      <c r="CX54" s="41"/>
      <c r="CY54" s="41"/>
      <c r="CZ54" s="41"/>
      <c r="DA54" s="41"/>
      <c r="DB54" s="41"/>
      <c r="DC54" s="41"/>
      <c r="DD54" s="41"/>
      <c r="DE54" s="41"/>
      <c r="DF54" s="41"/>
      <c r="DG54" s="41"/>
      <c r="DH54" s="41"/>
      <c r="DI54" s="41"/>
      <c r="DJ54" s="41"/>
      <c r="DK54" s="41"/>
      <c r="DL54" s="41"/>
      <c r="DM54" s="41"/>
      <c r="DN54" s="41"/>
      <c r="DO54" s="41"/>
      <c r="DP54" s="41"/>
      <c r="DQ54" s="41"/>
      <c r="DR54" s="41"/>
      <c r="DS54" s="41"/>
      <c r="DT54" s="41"/>
      <c r="DU54" s="41"/>
      <c r="DV54" s="41"/>
      <c r="DW54" s="41"/>
      <c r="DX54" s="41"/>
      <c r="DY54" s="41"/>
      <c r="DZ54" s="41"/>
      <c r="EA54" s="41"/>
      <c r="EB54" s="41"/>
      <c r="EC54" s="41"/>
      <c r="ED54" s="41"/>
      <c r="EE54" s="41"/>
      <c r="EF54" s="41"/>
      <c r="EG54" s="41"/>
      <c r="EH54" s="41"/>
      <c r="EI54" s="41"/>
      <c r="EJ54" s="41"/>
      <c r="EK54" s="41"/>
      <c r="EL54" s="41"/>
      <c r="EM54" s="41"/>
      <c r="EN54" s="41"/>
      <c r="EO54" s="41"/>
      <c r="EP54" s="41"/>
      <c r="EQ54" s="41"/>
      <c r="ER54" s="41"/>
      <c r="ES54" s="41"/>
      <c r="ET54" s="41"/>
      <c r="EU54" s="41"/>
      <c r="EV54" s="41"/>
      <c r="EW54" s="41"/>
      <c r="EX54" s="41"/>
      <c r="EY54" s="41"/>
      <c r="EZ54" s="41"/>
      <c r="FA54" s="41"/>
      <c r="FB54" s="41"/>
      <c r="FC54" s="41"/>
      <c r="FD54" s="41"/>
      <c r="FE54" s="41"/>
      <c r="FF54" s="41"/>
      <c r="FG54" s="41"/>
      <c r="FH54" s="41"/>
      <c r="FI54" s="41"/>
      <c r="FJ54" s="41"/>
      <c r="FK54" s="41"/>
      <c r="FL54" s="41"/>
      <c r="FM54" s="41"/>
      <c r="FN54" s="41"/>
      <c r="FO54" s="41"/>
      <c r="FP54" s="41"/>
      <c r="FQ54" s="41"/>
      <c r="FR54" s="41"/>
      <c r="FS54" s="41"/>
      <c r="FT54" s="41"/>
      <c r="FU54" s="41"/>
      <c r="FV54" s="41"/>
      <c r="FW54" s="41"/>
      <c r="FX54" s="41"/>
      <c r="FY54" s="41"/>
      <c r="FZ54" s="41"/>
      <c r="GA54" s="41"/>
      <c r="GB54" s="41"/>
      <c r="GC54" s="41"/>
      <c r="GD54" s="41"/>
      <c r="GE54" s="41"/>
      <c r="GF54" s="41"/>
      <c r="GG54" s="41"/>
      <c r="GH54" s="41"/>
      <c r="GI54" s="41"/>
      <c r="GJ54" s="41"/>
      <c r="GK54" s="41"/>
      <c r="GL54" s="41"/>
      <c r="GM54" s="41"/>
      <c r="GN54" s="41"/>
      <c r="GO54" s="41"/>
    </row>
    <row r="56" spans="1:197" x14ac:dyDescent="0.25">
      <c r="B56" s="84">
        <v>4</v>
      </c>
      <c r="C56" s="85">
        <v>1</v>
      </c>
      <c r="D56" s="3" t="s">
        <v>120</v>
      </c>
      <c r="E56" s="6" t="s">
        <v>21</v>
      </c>
      <c r="F56" s="3" t="s">
        <v>54</v>
      </c>
      <c r="G56" s="86">
        <v>81602</v>
      </c>
      <c r="H56" s="87"/>
      <c r="I56" s="88" t="s">
        <v>28</v>
      </c>
      <c r="J56" s="89" t="str">
        <f t="shared" ref="J56:J57" si="24">IF(H56=1,0,"bitte angeben")</f>
        <v>bitte angeben</v>
      </c>
      <c r="K56" s="86" t="s">
        <v>109</v>
      </c>
      <c r="L56" s="86" t="s">
        <v>108</v>
      </c>
      <c r="M56" s="87"/>
      <c r="O56" s="89" t="str">
        <f>IF(M56=1,0,"bitte angeben")</f>
        <v>bitte angeben</v>
      </c>
      <c r="P56" s="89" t="str">
        <f>IF(M56=1,0,"bitte angeben")</f>
        <v>bitte angeben</v>
      </c>
      <c r="Q56" s="90">
        <f>IF(M56=0,1,0)</f>
        <v>1</v>
      </c>
      <c r="R56" s="91">
        <v>9000</v>
      </c>
      <c r="S56" s="92"/>
      <c r="T56" s="87"/>
      <c r="U56" s="87"/>
      <c r="V56" s="93"/>
      <c r="W56" s="94">
        <f t="shared" ref="W56" si="25">R56*V56</f>
        <v>0</v>
      </c>
      <c r="X56" s="95"/>
      <c r="Y56" s="50">
        <f t="shared" ref="Y56" si="26">IF(M56=1,W56*1,W56*0.95)</f>
        <v>0</v>
      </c>
      <c r="Z56" s="50">
        <f>(IF(U56=1,1,0))*(R56/(R58/100))/100</f>
        <v>0</v>
      </c>
      <c r="AA56" s="50">
        <f>(((IF(T56=1,1,IF(T56=2,2,IF(T56=3,3,0))))*((R56/(R58/100))))/100)/3</f>
        <v>0</v>
      </c>
    </row>
    <row r="57" spans="1:197" x14ac:dyDescent="0.25">
      <c r="B57" s="84">
        <v>4</v>
      </c>
      <c r="C57" s="85">
        <v>2</v>
      </c>
      <c r="D57" s="3" t="s">
        <v>120</v>
      </c>
      <c r="E57" s="6" t="s">
        <v>21</v>
      </c>
      <c r="F57" s="3" t="s">
        <v>54</v>
      </c>
      <c r="G57" s="86">
        <v>81602</v>
      </c>
      <c r="H57" s="87"/>
      <c r="I57" s="88" t="s">
        <v>28</v>
      </c>
      <c r="J57" s="89" t="str">
        <f t="shared" si="24"/>
        <v>bitte angeben</v>
      </c>
      <c r="K57" s="86" t="s">
        <v>42</v>
      </c>
      <c r="L57" s="86" t="s">
        <v>19</v>
      </c>
      <c r="M57" s="87"/>
      <c r="O57" s="89" t="str">
        <f t="shared" ref="O57" si="27">IF(M57=1,0,"bitte angeben")</f>
        <v>bitte angeben</v>
      </c>
      <c r="P57" s="89" t="str">
        <f>IF(M57=1,0,"bitte angeben")</f>
        <v>bitte angeben</v>
      </c>
      <c r="Q57" s="90">
        <f t="shared" ref="Q57" si="28">IF(M57=0,1,0)</f>
        <v>1</v>
      </c>
      <c r="R57" s="91">
        <v>5000</v>
      </c>
      <c r="S57" s="92"/>
      <c r="T57" s="87"/>
      <c r="U57" s="87"/>
      <c r="V57" s="93"/>
      <c r="W57" s="94">
        <f>R57*V57</f>
        <v>0</v>
      </c>
      <c r="X57" s="95"/>
      <c r="Y57" s="50">
        <f>IF(M57=1,W57*1,W57*0.95)</f>
        <v>0</v>
      </c>
      <c r="Z57" s="50">
        <f>(IF(U57=1,1,0))*(R57/(R58/100))/100</f>
        <v>0</v>
      </c>
      <c r="AA57" s="50">
        <f>(((IF(T57=1,1,IF(T57=2,2,IF(T57=3,3,0))))*((R57/(R58/100))))/100)/3</f>
        <v>0</v>
      </c>
    </row>
    <row r="58" spans="1:197" s="46" customFormat="1" x14ac:dyDescent="0.25">
      <c r="A58" s="41"/>
      <c r="B58" s="42"/>
      <c r="C58" s="42"/>
      <c r="D58" s="42"/>
      <c r="E58" s="42"/>
      <c r="F58" s="42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4">
        <f>SUM(R56:R57)</f>
        <v>14000</v>
      </c>
      <c r="S58" s="43"/>
      <c r="T58" s="43"/>
      <c r="U58" s="43"/>
      <c r="V58" s="42"/>
      <c r="W58" s="42">
        <f>SUM(W56:W57)</f>
        <v>0</v>
      </c>
      <c r="X58" s="42"/>
      <c r="Y58" s="42">
        <f>SUM(Y56:Y57)</f>
        <v>0</v>
      </c>
      <c r="Z58" s="42">
        <f>SUM(Z56:Z57)</f>
        <v>0</v>
      </c>
      <c r="AA58" s="42">
        <f>SUM(AA56:AA57)</f>
        <v>0</v>
      </c>
      <c r="AB58" s="45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/>
      <c r="BD58" s="41"/>
      <c r="BE58" s="41"/>
      <c r="BF58" s="41"/>
      <c r="BG58" s="41"/>
      <c r="BH58" s="41"/>
      <c r="BI58" s="41"/>
      <c r="BJ58" s="41"/>
      <c r="BK58" s="41"/>
      <c r="BL58" s="41"/>
      <c r="BM58" s="41"/>
      <c r="BN58" s="41"/>
      <c r="BO58" s="41"/>
      <c r="BP58" s="41"/>
      <c r="BQ58" s="41"/>
      <c r="BR58" s="41"/>
      <c r="BS58" s="41"/>
      <c r="BT58" s="41"/>
      <c r="BU58" s="41"/>
      <c r="BV58" s="41"/>
      <c r="BW58" s="41"/>
      <c r="BX58" s="41"/>
      <c r="BY58" s="41"/>
      <c r="BZ58" s="41"/>
      <c r="CA58" s="41"/>
      <c r="CB58" s="41"/>
      <c r="CC58" s="41"/>
      <c r="CD58" s="41"/>
      <c r="CE58" s="41"/>
      <c r="CF58" s="41"/>
      <c r="CG58" s="41"/>
      <c r="CH58" s="41"/>
      <c r="CI58" s="41"/>
      <c r="CJ58" s="41"/>
      <c r="CK58" s="41"/>
      <c r="CL58" s="41"/>
      <c r="CM58" s="41"/>
      <c r="CN58" s="41"/>
      <c r="CO58" s="41"/>
      <c r="CP58" s="41"/>
      <c r="CQ58" s="41"/>
      <c r="CR58" s="41"/>
      <c r="CS58" s="41"/>
      <c r="CT58" s="41"/>
      <c r="CU58" s="41"/>
      <c r="CV58" s="41"/>
      <c r="CW58" s="41"/>
      <c r="CX58" s="41"/>
      <c r="CY58" s="41"/>
      <c r="CZ58" s="41"/>
      <c r="DA58" s="41"/>
      <c r="DB58" s="41"/>
      <c r="DC58" s="41"/>
      <c r="DD58" s="41"/>
      <c r="DE58" s="41"/>
      <c r="DF58" s="41"/>
      <c r="DG58" s="41"/>
      <c r="DH58" s="41"/>
      <c r="DI58" s="41"/>
      <c r="DJ58" s="41"/>
      <c r="DK58" s="41"/>
      <c r="DL58" s="41"/>
      <c r="DM58" s="41"/>
      <c r="DN58" s="41"/>
      <c r="DO58" s="41"/>
      <c r="DP58" s="41"/>
      <c r="DQ58" s="41"/>
      <c r="DR58" s="41"/>
      <c r="DS58" s="41"/>
      <c r="DT58" s="41"/>
      <c r="DU58" s="41"/>
      <c r="DV58" s="41"/>
      <c r="DW58" s="41"/>
      <c r="DX58" s="41"/>
      <c r="DY58" s="41"/>
      <c r="DZ58" s="41"/>
      <c r="EA58" s="41"/>
      <c r="EB58" s="41"/>
      <c r="EC58" s="41"/>
      <c r="ED58" s="41"/>
      <c r="EE58" s="41"/>
      <c r="EF58" s="41"/>
      <c r="EG58" s="41"/>
      <c r="EH58" s="41"/>
      <c r="EI58" s="41"/>
      <c r="EJ58" s="41"/>
      <c r="EK58" s="41"/>
      <c r="EL58" s="41"/>
      <c r="EM58" s="41"/>
      <c r="EN58" s="41"/>
      <c r="EO58" s="41"/>
      <c r="EP58" s="41"/>
      <c r="EQ58" s="41"/>
      <c r="ER58" s="41"/>
      <c r="ES58" s="41"/>
      <c r="ET58" s="41"/>
      <c r="EU58" s="41"/>
      <c r="EV58" s="41"/>
      <c r="EW58" s="41"/>
      <c r="EX58" s="41"/>
      <c r="EY58" s="41"/>
      <c r="EZ58" s="41"/>
      <c r="FA58" s="41"/>
      <c r="FB58" s="41"/>
      <c r="FC58" s="41"/>
      <c r="FD58" s="41"/>
      <c r="FE58" s="41"/>
      <c r="FF58" s="41"/>
      <c r="FG58" s="41"/>
      <c r="FH58" s="41"/>
      <c r="FI58" s="41"/>
      <c r="FJ58" s="41"/>
      <c r="FK58" s="41"/>
      <c r="FL58" s="41"/>
      <c r="FM58" s="41"/>
      <c r="FN58" s="41"/>
      <c r="FO58" s="41"/>
      <c r="FP58" s="41"/>
      <c r="FQ58" s="41"/>
      <c r="FR58" s="41"/>
      <c r="FS58" s="41"/>
      <c r="FT58" s="41"/>
      <c r="FU58" s="41"/>
      <c r="FV58" s="41"/>
      <c r="FW58" s="41"/>
      <c r="FX58" s="41"/>
      <c r="FY58" s="41"/>
      <c r="FZ58" s="41"/>
      <c r="GA58" s="41"/>
      <c r="GB58" s="41"/>
      <c r="GC58" s="41"/>
      <c r="GD58" s="41"/>
      <c r="GE58" s="41"/>
      <c r="GF58" s="41"/>
      <c r="GG58" s="41"/>
      <c r="GH58" s="41"/>
      <c r="GI58" s="41"/>
      <c r="GJ58" s="41"/>
      <c r="GK58" s="41"/>
      <c r="GL58" s="41"/>
      <c r="GM58" s="41"/>
      <c r="GN58" s="41"/>
      <c r="GO58" s="41"/>
    </row>
    <row r="60" spans="1:197" x14ac:dyDescent="0.25">
      <c r="B60" s="84">
        <v>5</v>
      </c>
      <c r="C60" s="85">
        <v>1</v>
      </c>
      <c r="D60" s="3" t="s">
        <v>121</v>
      </c>
      <c r="E60" s="6" t="s">
        <v>122</v>
      </c>
      <c r="F60" s="3" t="s">
        <v>54</v>
      </c>
      <c r="G60" s="86">
        <v>81807</v>
      </c>
      <c r="H60" s="87"/>
      <c r="I60" s="88" t="s">
        <v>28</v>
      </c>
      <c r="J60" s="89" t="str">
        <f t="shared" ref="J60" si="29">IF(H60=1,0,"bitte angeben")</f>
        <v>bitte angeben</v>
      </c>
      <c r="K60" s="86" t="s">
        <v>109</v>
      </c>
      <c r="L60" s="86" t="s">
        <v>108</v>
      </c>
      <c r="M60" s="87"/>
      <c r="O60" s="89" t="str">
        <f>IF(M60=1,0,"bitte angeben")</f>
        <v>bitte angeben</v>
      </c>
      <c r="P60" s="89" t="str">
        <f>IF(M60=1,0,"bitte angeben")</f>
        <v>bitte angeben</v>
      </c>
      <c r="Q60" s="90">
        <f>IF(M60=0,1,0)</f>
        <v>1</v>
      </c>
      <c r="R60" s="91">
        <v>18700</v>
      </c>
      <c r="S60" s="92"/>
      <c r="T60" s="87"/>
      <c r="U60" s="87"/>
      <c r="V60" s="93"/>
      <c r="W60" s="94">
        <f t="shared" ref="W60" si="30">R60*V60</f>
        <v>0</v>
      </c>
      <c r="X60" s="95"/>
      <c r="Y60" s="50">
        <f t="shared" ref="Y60" si="31">IF(M60=1,W60*1,W60*0.95)</f>
        <v>0</v>
      </c>
      <c r="Z60" s="50">
        <f>(IF(U60=1,1,0))*(R60/(R61/100))/100</f>
        <v>0</v>
      </c>
      <c r="AA60" s="50">
        <f>(((IF(T60=1,1,IF(T60=2,2,IF(T60=3,3,0))))*((R60/(R61/100))))/100)/3</f>
        <v>0</v>
      </c>
    </row>
    <row r="61" spans="1:197" s="46" customFormat="1" x14ac:dyDescent="0.25">
      <c r="A61" s="41"/>
      <c r="B61" s="42"/>
      <c r="C61" s="42"/>
      <c r="D61" s="42"/>
      <c r="E61" s="42"/>
      <c r="F61" s="42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4">
        <f>SUM(R60:R60)</f>
        <v>18700</v>
      </c>
      <c r="S61" s="43"/>
      <c r="T61" s="43"/>
      <c r="U61" s="43"/>
      <c r="V61" s="42"/>
      <c r="W61" s="42">
        <f>SUM(W60:W60)</f>
        <v>0</v>
      </c>
      <c r="X61" s="42"/>
      <c r="Y61" s="42">
        <f>SUM(Y60:Y60)</f>
        <v>0</v>
      </c>
      <c r="Z61" s="42">
        <f>SUM(Z60:Z60)</f>
        <v>0</v>
      </c>
      <c r="AA61" s="42">
        <f>SUM(AA60:AA60)</f>
        <v>0</v>
      </c>
      <c r="AB61" s="45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  <c r="BR61" s="41"/>
      <c r="BS61" s="41"/>
      <c r="BT61" s="41"/>
      <c r="BU61" s="41"/>
      <c r="BV61" s="41"/>
      <c r="BW61" s="41"/>
      <c r="BX61" s="41"/>
      <c r="BY61" s="41"/>
      <c r="BZ61" s="41"/>
      <c r="CA61" s="41"/>
      <c r="CB61" s="41"/>
      <c r="CC61" s="41"/>
      <c r="CD61" s="41"/>
      <c r="CE61" s="41"/>
      <c r="CF61" s="41"/>
      <c r="CG61" s="41"/>
      <c r="CH61" s="41"/>
      <c r="CI61" s="41"/>
      <c r="CJ61" s="41"/>
      <c r="CK61" s="41"/>
      <c r="CL61" s="41"/>
      <c r="CM61" s="41"/>
      <c r="CN61" s="41"/>
      <c r="CO61" s="41"/>
      <c r="CP61" s="41"/>
      <c r="CQ61" s="41"/>
      <c r="CR61" s="41"/>
      <c r="CS61" s="41"/>
      <c r="CT61" s="41"/>
      <c r="CU61" s="41"/>
      <c r="CV61" s="41"/>
      <c r="CW61" s="41"/>
      <c r="CX61" s="41"/>
      <c r="CY61" s="41"/>
      <c r="CZ61" s="41"/>
      <c r="DA61" s="41"/>
      <c r="DB61" s="41"/>
      <c r="DC61" s="41"/>
      <c r="DD61" s="41"/>
      <c r="DE61" s="41"/>
      <c r="DF61" s="41"/>
      <c r="DG61" s="41"/>
      <c r="DH61" s="41"/>
      <c r="DI61" s="41"/>
      <c r="DJ61" s="41"/>
      <c r="DK61" s="41"/>
      <c r="DL61" s="41"/>
      <c r="DM61" s="41"/>
      <c r="DN61" s="41"/>
      <c r="DO61" s="41"/>
      <c r="DP61" s="41"/>
      <c r="DQ61" s="41"/>
      <c r="DR61" s="41"/>
      <c r="DS61" s="41"/>
      <c r="DT61" s="41"/>
      <c r="DU61" s="41"/>
      <c r="DV61" s="41"/>
      <c r="DW61" s="41"/>
      <c r="DX61" s="41"/>
      <c r="DY61" s="41"/>
      <c r="DZ61" s="41"/>
      <c r="EA61" s="41"/>
      <c r="EB61" s="41"/>
      <c r="EC61" s="41"/>
      <c r="ED61" s="41"/>
      <c r="EE61" s="41"/>
      <c r="EF61" s="41"/>
      <c r="EG61" s="41"/>
      <c r="EH61" s="41"/>
      <c r="EI61" s="41"/>
      <c r="EJ61" s="41"/>
      <c r="EK61" s="41"/>
      <c r="EL61" s="41"/>
      <c r="EM61" s="41"/>
      <c r="EN61" s="41"/>
      <c r="EO61" s="41"/>
      <c r="EP61" s="41"/>
      <c r="EQ61" s="41"/>
      <c r="ER61" s="41"/>
      <c r="ES61" s="41"/>
      <c r="ET61" s="41"/>
      <c r="EU61" s="41"/>
      <c r="EV61" s="41"/>
      <c r="EW61" s="41"/>
      <c r="EX61" s="41"/>
      <c r="EY61" s="41"/>
      <c r="EZ61" s="41"/>
      <c r="FA61" s="41"/>
      <c r="FB61" s="41"/>
      <c r="FC61" s="41"/>
      <c r="FD61" s="41"/>
      <c r="FE61" s="41"/>
      <c r="FF61" s="41"/>
      <c r="FG61" s="41"/>
      <c r="FH61" s="41"/>
      <c r="FI61" s="41"/>
      <c r="FJ61" s="41"/>
      <c r="FK61" s="41"/>
      <c r="FL61" s="41"/>
      <c r="FM61" s="41"/>
      <c r="FN61" s="41"/>
      <c r="FO61" s="41"/>
      <c r="FP61" s="41"/>
      <c r="FQ61" s="41"/>
      <c r="FR61" s="41"/>
      <c r="FS61" s="41"/>
      <c r="FT61" s="41"/>
      <c r="FU61" s="41"/>
      <c r="FV61" s="41"/>
      <c r="FW61" s="41"/>
      <c r="FX61" s="41"/>
      <c r="FY61" s="41"/>
      <c r="FZ61" s="41"/>
      <c r="GA61" s="41"/>
      <c r="GB61" s="41"/>
      <c r="GC61" s="41"/>
      <c r="GD61" s="41"/>
      <c r="GE61" s="41"/>
      <c r="GF61" s="41"/>
      <c r="GG61" s="41"/>
      <c r="GH61" s="41"/>
      <c r="GI61" s="41"/>
      <c r="GJ61" s="41"/>
      <c r="GK61" s="41"/>
      <c r="GL61" s="41"/>
      <c r="GM61" s="41"/>
      <c r="GN61" s="41"/>
      <c r="GO61" s="41"/>
    </row>
    <row r="63" spans="1:197" x14ac:dyDescent="0.25">
      <c r="B63" s="84">
        <v>6</v>
      </c>
      <c r="C63" s="85">
        <v>1</v>
      </c>
      <c r="D63" s="3" t="s">
        <v>121</v>
      </c>
      <c r="E63" s="6" t="s">
        <v>122</v>
      </c>
      <c r="F63" s="3" t="s">
        <v>54</v>
      </c>
      <c r="G63" s="86">
        <v>81807</v>
      </c>
      <c r="H63" s="87"/>
      <c r="I63" s="88" t="s">
        <v>28</v>
      </c>
      <c r="J63" s="89" t="str">
        <f t="shared" ref="J63:J64" si="32">IF(H63=1,0,"bitte angeben")</f>
        <v>bitte angeben</v>
      </c>
      <c r="K63" s="86" t="s">
        <v>109</v>
      </c>
      <c r="L63" s="86" t="s">
        <v>108</v>
      </c>
      <c r="M63" s="87"/>
      <c r="O63" s="89" t="str">
        <f>IF(M63=1,0,"bitte angeben")</f>
        <v>bitte angeben</v>
      </c>
      <c r="P63" s="89" t="str">
        <f>IF(M63=1,0,"bitte angeben")</f>
        <v>bitte angeben</v>
      </c>
      <c r="Q63" s="90">
        <f>IF(M63=0,1,0)</f>
        <v>1</v>
      </c>
      <c r="R63" s="91">
        <v>10000</v>
      </c>
      <c r="S63" s="92"/>
      <c r="T63" s="87"/>
      <c r="U63" s="87"/>
      <c r="V63" s="93"/>
      <c r="W63" s="94">
        <f t="shared" ref="W63" si="33">R63*V63</f>
        <v>0</v>
      </c>
      <c r="X63" s="95"/>
      <c r="Y63" s="50">
        <f t="shared" ref="Y63" si="34">IF(M63=1,W63*1,W63*0.95)</f>
        <v>0</v>
      </c>
      <c r="Z63" s="50">
        <f>(IF(U63=1,1,0))*(R63/($R$67/100))/100</f>
        <v>0</v>
      </c>
      <c r="AA63" s="50">
        <f>(((IF(T63=1,1,IF(T63=2,2,IF(T63=3,3,0))))*((R63/($R$67/100))))/100)/3</f>
        <v>0</v>
      </c>
    </row>
    <row r="64" spans="1:197" x14ac:dyDescent="0.25">
      <c r="B64" s="84">
        <v>6</v>
      </c>
      <c r="C64" s="85">
        <v>2</v>
      </c>
      <c r="D64" s="3" t="s">
        <v>121</v>
      </c>
      <c r="E64" s="6" t="s">
        <v>122</v>
      </c>
      <c r="F64" s="3" t="s">
        <v>54</v>
      </c>
      <c r="G64" s="86">
        <v>81807</v>
      </c>
      <c r="H64" s="87"/>
      <c r="I64" s="88" t="s">
        <v>28</v>
      </c>
      <c r="J64" s="89" t="str">
        <f t="shared" si="32"/>
        <v>bitte angeben</v>
      </c>
      <c r="K64" s="86" t="s">
        <v>44</v>
      </c>
      <c r="L64" s="86" t="s">
        <v>108</v>
      </c>
      <c r="M64" s="87"/>
      <c r="O64" s="89" t="str">
        <f t="shared" ref="O64:O66" si="35">IF(M64=1,0,"bitte angeben")</f>
        <v>bitte angeben</v>
      </c>
      <c r="P64" s="89" t="str">
        <f>IF(M64=1,0,"bitte angeben")</f>
        <v>bitte angeben</v>
      </c>
      <c r="Q64" s="90">
        <f t="shared" ref="Q64:Q66" si="36">IF(M64=0,1,0)</f>
        <v>1</v>
      </c>
      <c r="R64" s="91">
        <v>2000</v>
      </c>
      <c r="S64" s="92"/>
      <c r="T64" s="87"/>
      <c r="U64" s="87"/>
      <c r="V64" s="93"/>
      <c r="W64" s="94">
        <f>R64*V64</f>
        <v>0</v>
      </c>
      <c r="X64" s="95"/>
      <c r="Y64" s="50">
        <f>IF(M64=1,W64*1,W64*0.95)</f>
        <v>0</v>
      </c>
      <c r="Z64" s="50">
        <f t="shared" ref="Z64:Z65" si="37">(IF(U64=1,1,0))*(R64/($R$67/100))/100</f>
        <v>0</v>
      </c>
      <c r="AA64" s="50">
        <f t="shared" ref="AA64:AA66" si="38">(((IF(T64=1,1,IF(T64=2,2,IF(T64=3,3,0))))*((R64/($R$67/100))))/100)/3</f>
        <v>0</v>
      </c>
    </row>
    <row r="65" spans="1:197" x14ac:dyDescent="0.25">
      <c r="B65" s="84">
        <v>6</v>
      </c>
      <c r="C65" s="85">
        <v>3</v>
      </c>
      <c r="D65" s="3" t="s">
        <v>121</v>
      </c>
      <c r="E65" s="6" t="s">
        <v>122</v>
      </c>
      <c r="F65" s="3" t="s">
        <v>54</v>
      </c>
      <c r="G65" s="86">
        <v>81807</v>
      </c>
      <c r="H65" s="87"/>
      <c r="I65" s="88" t="s">
        <v>28</v>
      </c>
      <c r="J65" s="89" t="str">
        <f>IF(H65=1,0,"bitte angeben")</f>
        <v>bitte angeben</v>
      </c>
      <c r="K65" s="86" t="s">
        <v>111</v>
      </c>
      <c r="L65" s="86" t="s">
        <v>19</v>
      </c>
      <c r="M65" s="87"/>
      <c r="O65" s="89" t="str">
        <f t="shared" si="35"/>
        <v>bitte angeben</v>
      </c>
      <c r="P65" s="89" t="str">
        <f>IF(M65=1,0,"bitte angeben")</f>
        <v>bitte angeben</v>
      </c>
      <c r="Q65" s="90">
        <f t="shared" si="36"/>
        <v>1</v>
      </c>
      <c r="R65" s="91">
        <v>7000</v>
      </c>
      <c r="S65" s="92"/>
      <c r="T65" s="87"/>
      <c r="U65" s="87"/>
      <c r="V65" s="93"/>
      <c r="W65" s="94">
        <f t="shared" ref="W65:W66" si="39">R65*V65</f>
        <v>0</v>
      </c>
      <c r="X65" s="95"/>
      <c r="Y65" s="50">
        <f t="shared" ref="Y65:Y66" si="40">IF(M65=1,W65*1,W65*0.95)</f>
        <v>0</v>
      </c>
      <c r="Z65" s="50">
        <f t="shared" si="37"/>
        <v>0</v>
      </c>
      <c r="AA65" s="50">
        <f t="shared" si="38"/>
        <v>0</v>
      </c>
    </row>
    <row r="66" spans="1:197" x14ac:dyDescent="0.25">
      <c r="B66" s="84">
        <v>6</v>
      </c>
      <c r="C66" s="85">
        <v>4</v>
      </c>
      <c r="D66" s="3" t="s">
        <v>121</v>
      </c>
      <c r="E66" s="6" t="s">
        <v>122</v>
      </c>
      <c r="F66" s="3" t="s">
        <v>54</v>
      </c>
      <c r="G66" s="86">
        <v>81807</v>
      </c>
      <c r="H66" s="87"/>
      <c r="I66" s="88" t="s">
        <v>28</v>
      </c>
      <c r="J66" s="89" t="str">
        <f t="shared" ref="J66" si="41">IF(H66=1,0,"bitte angeben")</f>
        <v>bitte angeben</v>
      </c>
      <c r="K66" s="86" t="s">
        <v>111</v>
      </c>
      <c r="L66" s="86" t="s">
        <v>110</v>
      </c>
      <c r="M66" s="87"/>
      <c r="O66" s="89" t="str">
        <f t="shared" si="35"/>
        <v>bitte angeben</v>
      </c>
      <c r="P66" s="89" t="str">
        <f t="shared" ref="P66" si="42">IF(M66=1,0,"bitte angeben")</f>
        <v>bitte angeben</v>
      </c>
      <c r="Q66" s="90">
        <f t="shared" si="36"/>
        <v>1</v>
      </c>
      <c r="R66" s="91">
        <v>75</v>
      </c>
      <c r="S66" s="92"/>
      <c r="T66" s="87"/>
      <c r="U66" s="87"/>
      <c r="V66" s="93"/>
      <c r="W66" s="94">
        <f t="shared" si="39"/>
        <v>0</v>
      </c>
      <c r="X66" s="95"/>
      <c r="Y66" s="50">
        <f t="shared" si="40"/>
        <v>0</v>
      </c>
      <c r="Z66" s="50">
        <f>(IF(U66=1,1,0))*(R66/($R$67/100))/100</f>
        <v>0</v>
      </c>
      <c r="AA66" s="50">
        <f t="shared" si="38"/>
        <v>0</v>
      </c>
    </row>
    <row r="67" spans="1:197" s="46" customFormat="1" x14ac:dyDescent="0.25">
      <c r="A67" s="41"/>
      <c r="B67" s="42"/>
      <c r="C67" s="42"/>
      <c r="D67" s="42"/>
      <c r="E67" s="42"/>
      <c r="F67" s="42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4">
        <f>SUM(R63:R66)</f>
        <v>19075</v>
      </c>
      <c r="S67" s="43"/>
      <c r="T67" s="43"/>
      <c r="U67" s="43"/>
      <c r="V67" s="42"/>
      <c r="W67" s="42">
        <f>SUM(W63:W66)</f>
        <v>0</v>
      </c>
      <c r="X67" s="42"/>
      <c r="Y67" s="42">
        <f>SUM(Y63:Y66)</f>
        <v>0</v>
      </c>
      <c r="Z67" s="42">
        <f>SUM(Z63:Z66)</f>
        <v>0</v>
      </c>
      <c r="AA67" s="42">
        <f>SUM(AA63:AA66)</f>
        <v>0</v>
      </c>
      <c r="AB67" s="45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41"/>
      <c r="BD67" s="41"/>
      <c r="BE67" s="41"/>
      <c r="BF67" s="41"/>
      <c r="BG67" s="41"/>
      <c r="BH67" s="41"/>
      <c r="BI67" s="41"/>
      <c r="BJ67" s="41"/>
      <c r="BK67" s="41"/>
      <c r="BL67" s="41"/>
      <c r="BM67" s="41"/>
      <c r="BN67" s="41"/>
      <c r="BO67" s="41"/>
      <c r="BP67" s="41"/>
      <c r="BQ67" s="41"/>
      <c r="BR67" s="41"/>
      <c r="BS67" s="41"/>
      <c r="BT67" s="41"/>
      <c r="BU67" s="41"/>
      <c r="BV67" s="41"/>
      <c r="BW67" s="41"/>
      <c r="BX67" s="41"/>
      <c r="BY67" s="41"/>
      <c r="BZ67" s="41"/>
      <c r="CA67" s="41"/>
      <c r="CB67" s="41"/>
      <c r="CC67" s="41"/>
      <c r="CD67" s="41"/>
      <c r="CE67" s="41"/>
      <c r="CF67" s="41"/>
      <c r="CG67" s="41"/>
      <c r="CH67" s="41"/>
      <c r="CI67" s="41"/>
      <c r="CJ67" s="41"/>
      <c r="CK67" s="41"/>
      <c r="CL67" s="41"/>
      <c r="CM67" s="41"/>
      <c r="CN67" s="41"/>
      <c r="CO67" s="41"/>
      <c r="CP67" s="41"/>
      <c r="CQ67" s="41"/>
      <c r="CR67" s="41"/>
      <c r="CS67" s="41"/>
      <c r="CT67" s="41"/>
      <c r="CU67" s="41"/>
      <c r="CV67" s="41"/>
      <c r="CW67" s="41"/>
      <c r="CX67" s="41"/>
      <c r="CY67" s="41"/>
      <c r="CZ67" s="41"/>
      <c r="DA67" s="41"/>
      <c r="DB67" s="41"/>
      <c r="DC67" s="41"/>
      <c r="DD67" s="41"/>
      <c r="DE67" s="41"/>
      <c r="DF67" s="41"/>
      <c r="DG67" s="41"/>
      <c r="DH67" s="41"/>
      <c r="DI67" s="41"/>
      <c r="DJ67" s="41"/>
      <c r="DK67" s="41"/>
      <c r="DL67" s="41"/>
      <c r="DM67" s="41"/>
      <c r="DN67" s="41"/>
      <c r="DO67" s="41"/>
      <c r="DP67" s="41"/>
      <c r="DQ67" s="41"/>
      <c r="DR67" s="41"/>
      <c r="DS67" s="41"/>
      <c r="DT67" s="41"/>
      <c r="DU67" s="41"/>
      <c r="DV67" s="41"/>
      <c r="DW67" s="41"/>
      <c r="DX67" s="41"/>
      <c r="DY67" s="41"/>
      <c r="DZ67" s="41"/>
      <c r="EA67" s="41"/>
      <c r="EB67" s="41"/>
      <c r="EC67" s="41"/>
      <c r="ED67" s="41"/>
      <c r="EE67" s="41"/>
      <c r="EF67" s="41"/>
      <c r="EG67" s="41"/>
      <c r="EH67" s="41"/>
      <c r="EI67" s="41"/>
      <c r="EJ67" s="41"/>
      <c r="EK67" s="41"/>
      <c r="EL67" s="41"/>
      <c r="EM67" s="41"/>
      <c r="EN67" s="41"/>
      <c r="EO67" s="41"/>
      <c r="EP67" s="41"/>
      <c r="EQ67" s="41"/>
      <c r="ER67" s="41"/>
      <c r="ES67" s="41"/>
      <c r="ET67" s="41"/>
      <c r="EU67" s="41"/>
      <c r="EV67" s="41"/>
      <c r="EW67" s="41"/>
      <c r="EX67" s="41"/>
      <c r="EY67" s="41"/>
      <c r="EZ67" s="41"/>
      <c r="FA67" s="41"/>
      <c r="FB67" s="41"/>
      <c r="FC67" s="41"/>
      <c r="FD67" s="41"/>
      <c r="FE67" s="41"/>
      <c r="FF67" s="41"/>
      <c r="FG67" s="41"/>
      <c r="FH67" s="41"/>
      <c r="FI67" s="41"/>
      <c r="FJ67" s="41"/>
      <c r="FK67" s="41"/>
      <c r="FL67" s="41"/>
      <c r="FM67" s="41"/>
      <c r="FN67" s="41"/>
      <c r="FO67" s="41"/>
      <c r="FP67" s="41"/>
      <c r="FQ67" s="41"/>
      <c r="FR67" s="41"/>
      <c r="FS67" s="41"/>
      <c r="FT67" s="41"/>
      <c r="FU67" s="41"/>
      <c r="FV67" s="41"/>
      <c r="FW67" s="41"/>
      <c r="FX67" s="41"/>
      <c r="FY67" s="41"/>
      <c r="FZ67" s="41"/>
      <c r="GA67" s="41"/>
      <c r="GB67" s="41"/>
      <c r="GC67" s="41"/>
      <c r="GD67" s="41"/>
      <c r="GE67" s="41"/>
      <c r="GF67" s="41"/>
      <c r="GG67" s="41"/>
      <c r="GH67" s="41"/>
      <c r="GI67" s="41"/>
      <c r="GJ67" s="41"/>
      <c r="GK67" s="41"/>
      <c r="GL67" s="41"/>
      <c r="GM67" s="41"/>
      <c r="GN67" s="41"/>
      <c r="GO67" s="41"/>
    </row>
    <row r="69" spans="1:197" x14ac:dyDescent="0.25">
      <c r="B69" s="84">
        <v>7</v>
      </c>
      <c r="C69" s="85">
        <v>1</v>
      </c>
      <c r="D69" s="3" t="s">
        <v>123</v>
      </c>
      <c r="E69" s="6" t="s">
        <v>124</v>
      </c>
      <c r="F69" s="3" t="s">
        <v>54</v>
      </c>
      <c r="G69" s="86">
        <v>85106</v>
      </c>
      <c r="H69" s="87"/>
      <c r="I69" s="88" t="s">
        <v>28</v>
      </c>
      <c r="J69" s="89" t="str">
        <f t="shared" ref="J69" si="43">IF(H69=1,0,"bitte angeben")</f>
        <v>bitte angeben</v>
      </c>
      <c r="K69" s="86" t="s">
        <v>111</v>
      </c>
      <c r="L69" s="86" t="s">
        <v>125</v>
      </c>
      <c r="M69" s="87"/>
      <c r="O69" s="89" t="str">
        <f>IF(M69=1,0,"bitte angeben")</f>
        <v>bitte angeben</v>
      </c>
      <c r="P69" s="89" t="str">
        <f>IF(M69=1,0,"bitte angeben")</f>
        <v>bitte angeben</v>
      </c>
      <c r="Q69" s="90">
        <f>IF(M69=0,1,0)</f>
        <v>1</v>
      </c>
      <c r="R69" s="91">
        <v>13000</v>
      </c>
      <c r="S69" s="92"/>
      <c r="T69" s="87"/>
      <c r="U69" s="87"/>
      <c r="V69" s="93"/>
      <c r="W69" s="94">
        <f t="shared" ref="W69" si="44">R69*V69</f>
        <v>0</v>
      </c>
      <c r="X69" s="95"/>
      <c r="Y69" s="50">
        <f t="shared" ref="Y69" si="45">IF(M69=1,W69*1,W69*0.95)</f>
        <v>0</v>
      </c>
      <c r="Z69" s="50">
        <f>(IF(U69=1,1,0))*(R69/(R70/100))/100</f>
        <v>0</v>
      </c>
      <c r="AA69" s="50">
        <f>(((IF(T69=1,1,IF(T69=2,2,IF(T69=3,3,0))))*((R69/(R70/100))))/100)/3</f>
        <v>0</v>
      </c>
    </row>
    <row r="70" spans="1:197" s="46" customFormat="1" x14ac:dyDescent="0.25">
      <c r="A70" s="41"/>
      <c r="B70" s="42"/>
      <c r="C70" s="42"/>
      <c r="D70" s="42"/>
      <c r="E70" s="42"/>
      <c r="F70" s="42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4">
        <f>SUM(R69:R69)</f>
        <v>13000</v>
      </c>
      <c r="S70" s="43"/>
      <c r="T70" s="43"/>
      <c r="U70" s="43"/>
      <c r="V70" s="42"/>
      <c r="W70" s="42">
        <f>SUM(W69:W69)</f>
        <v>0</v>
      </c>
      <c r="X70" s="42"/>
      <c r="Y70" s="42">
        <f>SUM(Y69:Y69)</f>
        <v>0</v>
      </c>
      <c r="Z70" s="42">
        <f>SUM(Z69:Z69)</f>
        <v>0</v>
      </c>
      <c r="AA70" s="42">
        <f>SUM(AA69:AA69)</f>
        <v>0</v>
      </c>
      <c r="AB70" s="45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41"/>
      <c r="BU70" s="41"/>
      <c r="BV70" s="41"/>
      <c r="BW70" s="41"/>
      <c r="BX70" s="41"/>
      <c r="BY70" s="41"/>
      <c r="BZ70" s="41"/>
      <c r="CA70" s="41"/>
      <c r="CB70" s="41"/>
      <c r="CC70" s="41"/>
      <c r="CD70" s="41"/>
      <c r="CE70" s="41"/>
      <c r="CF70" s="41"/>
      <c r="CG70" s="41"/>
      <c r="CH70" s="41"/>
      <c r="CI70" s="41"/>
      <c r="CJ70" s="41"/>
      <c r="CK70" s="41"/>
      <c r="CL70" s="41"/>
      <c r="CM70" s="41"/>
      <c r="CN70" s="41"/>
      <c r="CO70" s="41"/>
      <c r="CP70" s="41"/>
      <c r="CQ70" s="41"/>
      <c r="CR70" s="41"/>
      <c r="CS70" s="41"/>
      <c r="CT70" s="41"/>
      <c r="CU70" s="41"/>
      <c r="CV70" s="41"/>
      <c r="CW70" s="41"/>
      <c r="CX70" s="41"/>
      <c r="CY70" s="41"/>
      <c r="CZ70" s="41"/>
      <c r="DA70" s="41"/>
      <c r="DB70" s="41"/>
      <c r="DC70" s="41"/>
      <c r="DD70" s="41"/>
      <c r="DE70" s="41"/>
      <c r="DF70" s="41"/>
      <c r="DG70" s="41"/>
      <c r="DH70" s="41"/>
      <c r="DI70" s="41"/>
      <c r="DJ70" s="41"/>
      <c r="DK70" s="41"/>
      <c r="DL70" s="41"/>
      <c r="DM70" s="41"/>
      <c r="DN70" s="41"/>
      <c r="DO70" s="41"/>
      <c r="DP70" s="41"/>
      <c r="DQ70" s="41"/>
      <c r="DR70" s="41"/>
      <c r="DS70" s="41"/>
      <c r="DT70" s="41"/>
      <c r="DU70" s="41"/>
      <c r="DV70" s="41"/>
      <c r="DW70" s="41"/>
      <c r="DX70" s="41"/>
      <c r="DY70" s="41"/>
      <c r="DZ70" s="41"/>
      <c r="EA70" s="41"/>
      <c r="EB70" s="41"/>
      <c r="EC70" s="41"/>
      <c r="ED70" s="41"/>
      <c r="EE70" s="41"/>
      <c r="EF70" s="41"/>
      <c r="EG70" s="41"/>
      <c r="EH70" s="41"/>
      <c r="EI70" s="41"/>
      <c r="EJ70" s="41"/>
      <c r="EK70" s="41"/>
      <c r="EL70" s="41"/>
      <c r="EM70" s="41"/>
      <c r="EN70" s="41"/>
      <c r="EO70" s="41"/>
      <c r="EP70" s="41"/>
      <c r="EQ70" s="41"/>
      <c r="ER70" s="41"/>
      <c r="ES70" s="41"/>
      <c r="ET70" s="41"/>
      <c r="EU70" s="41"/>
      <c r="EV70" s="41"/>
      <c r="EW70" s="41"/>
      <c r="EX70" s="41"/>
      <c r="EY70" s="41"/>
      <c r="EZ70" s="41"/>
      <c r="FA70" s="41"/>
      <c r="FB70" s="41"/>
      <c r="FC70" s="41"/>
      <c r="FD70" s="41"/>
      <c r="FE70" s="41"/>
      <c r="FF70" s="41"/>
      <c r="FG70" s="41"/>
      <c r="FH70" s="41"/>
      <c r="FI70" s="41"/>
      <c r="FJ70" s="41"/>
      <c r="FK70" s="41"/>
      <c r="FL70" s="41"/>
      <c r="FM70" s="41"/>
      <c r="FN70" s="41"/>
      <c r="FO70" s="41"/>
      <c r="FP70" s="41"/>
      <c r="FQ70" s="41"/>
      <c r="FR70" s="41"/>
      <c r="FS70" s="41"/>
      <c r="FT70" s="41"/>
      <c r="FU70" s="41"/>
      <c r="FV70" s="41"/>
      <c r="FW70" s="41"/>
      <c r="FX70" s="41"/>
      <c r="FY70" s="41"/>
      <c r="FZ70" s="41"/>
      <c r="GA70" s="41"/>
      <c r="GB70" s="41"/>
      <c r="GC70" s="41"/>
      <c r="GD70" s="41"/>
      <c r="GE70" s="41"/>
      <c r="GF70" s="41"/>
      <c r="GG70" s="41"/>
      <c r="GH70" s="41"/>
      <c r="GI70" s="41"/>
      <c r="GJ70" s="41"/>
      <c r="GK70" s="41"/>
      <c r="GL70" s="41"/>
      <c r="GM70" s="41"/>
      <c r="GN70" s="41"/>
      <c r="GO70" s="41"/>
    </row>
    <row r="72" spans="1:197" x14ac:dyDescent="0.25">
      <c r="B72" s="84">
        <v>8</v>
      </c>
      <c r="C72" s="85">
        <v>1</v>
      </c>
      <c r="D72" s="3" t="s">
        <v>123</v>
      </c>
      <c r="E72" s="6" t="s">
        <v>124</v>
      </c>
      <c r="F72" s="3" t="s">
        <v>54</v>
      </c>
      <c r="G72" s="86">
        <v>85106</v>
      </c>
      <c r="H72" s="87"/>
      <c r="I72" s="88" t="s">
        <v>28</v>
      </c>
      <c r="J72" s="89" t="str">
        <f t="shared" ref="J72" si="46">IF(H72=1,0,"bitte angeben")</f>
        <v>bitte angeben</v>
      </c>
      <c r="K72" s="86" t="s">
        <v>126</v>
      </c>
      <c r="L72" s="86"/>
      <c r="M72" s="87"/>
      <c r="O72" s="89" t="str">
        <f>IF(M72=1,0,"bitte angeben")</f>
        <v>bitte angeben</v>
      </c>
      <c r="P72" s="89" t="str">
        <f>IF(M72=1,0,"bitte angeben")</f>
        <v>bitte angeben</v>
      </c>
      <c r="Q72" s="90">
        <f>IF(M72=0,1,0)</f>
        <v>1</v>
      </c>
      <c r="R72" s="91">
        <v>20000</v>
      </c>
      <c r="S72" s="92"/>
      <c r="T72" s="87"/>
      <c r="U72" s="87"/>
      <c r="V72" s="93"/>
      <c r="W72" s="94">
        <f t="shared" ref="W72" si="47">R72*V72</f>
        <v>0</v>
      </c>
      <c r="X72" s="95"/>
      <c r="Y72" s="50">
        <f t="shared" ref="Y72" si="48">IF(M72=1,W72*1,W72*0.95)</f>
        <v>0</v>
      </c>
      <c r="Z72" s="50">
        <f>(IF(U72=1,1,0))*(R72/(R73/100))/100</f>
        <v>0</v>
      </c>
      <c r="AA72" s="50">
        <f>(((IF(T72=1,1,IF(T72=2,2,IF(T72=3,3,0))))*((R72/(R73/100))))/100)/3</f>
        <v>0</v>
      </c>
    </row>
    <row r="73" spans="1:197" s="46" customFormat="1" x14ac:dyDescent="0.25">
      <c r="A73" s="41"/>
      <c r="B73" s="42"/>
      <c r="C73" s="42"/>
      <c r="D73" s="42"/>
      <c r="E73" s="42"/>
      <c r="F73" s="42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4">
        <f>SUM(R72:R72)</f>
        <v>20000</v>
      </c>
      <c r="S73" s="43"/>
      <c r="T73" s="43"/>
      <c r="U73" s="43"/>
      <c r="V73" s="42"/>
      <c r="W73" s="42">
        <f>SUM(W72:W72)</f>
        <v>0</v>
      </c>
      <c r="X73" s="42"/>
      <c r="Y73" s="42">
        <f>SUM(Y72:Y72)</f>
        <v>0</v>
      </c>
      <c r="Z73" s="42">
        <f>SUM(Z72:Z72)</f>
        <v>0</v>
      </c>
      <c r="AA73" s="42">
        <f>SUM(AA72:AA72)</f>
        <v>0</v>
      </c>
      <c r="AB73" s="45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41"/>
      <c r="BU73" s="41"/>
      <c r="BV73" s="41"/>
      <c r="BW73" s="41"/>
      <c r="BX73" s="41"/>
      <c r="BY73" s="41"/>
      <c r="BZ73" s="41"/>
      <c r="CA73" s="41"/>
      <c r="CB73" s="41"/>
      <c r="CC73" s="41"/>
      <c r="CD73" s="41"/>
      <c r="CE73" s="41"/>
      <c r="CF73" s="41"/>
      <c r="CG73" s="41"/>
      <c r="CH73" s="41"/>
      <c r="CI73" s="41"/>
      <c r="CJ73" s="41"/>
      <c r="CK73" s="41"/>
      <c r="CL73" s="41"/>
      <c r="CM73" s="41"/>
      <c r="CN73" s="41"/>
      <c r="CO73" s="41"/>
      <c r="CP73" s="41"/>
      <c r="CQ73" s="41"/>
      <c r="CR73" s="41"/>
      <c r="CS73" s="41"/>
      <c r="CT73" s="41"/>
      <c r="CU73" s="41"/>
      <c r="CV73" s="41"/>
      <c r="CW73" s="41"/>
      <c r="CX73" s="41"/>
      <c r="CY73" s="41"/>
      <c r="CZ73" s="41"/>
      <c r="DA73" s="41"/>
      <c r="DB73" s="41"/>
      <c r="DC73" s="41"/>
      <c r="DD73" s="41"/>
      <c r="DE73" s="41"/>
      <c r="DF73" s="41"/>
      <c r="DG73" s="41"/>
      <c r="DH73" s="41"/>
      <c r="DI73" s="41"/>
      <c r="DJ73" s="41"/>
      <c r="DK73" s="41"/>
      <c r="DL73" s="41"/>
      <c r="DM73" s="41"/>
      <c r="DN73" s="41"/>
      <c r="DO73" s="41"/>
      <c r="DP73" s="41"/>
      <c r="DQ73" s="41"/>
      <c r="DR73" s="41"/>
      <c r="DS73" s="41"/>
      <c r="DT73" s="41"/>
      <c r="DU73" s="41"/>
      <c r="DV73" s="41"/>
      <c r="DW73" s="41"/>
      <c r="DX73" s="41"/>
      <c r="DY73" s="41"/>
      <c r="DZ73" s="41"/>
      <c r="EA73" s="41"/>
      <c r="EB73" s="41"/>
      <c r="EC73" s="41"/>
      <c r="ED73" s="41"/>
      <c r="EE73" s="41"/>
      <c r="EF73" s="41"/>
      <c r="EG73" s="41"/>
      <c r="EH73" s="41"/>
      <c r="EI73" s="41"/>
      <c r="EJ73" s="41"/>
      <c r="EK73" s="41"/>
      <c r="EL73" s="41"/>
      <c r="EM73" s="41"/>
      <c r="EN73" s="41"/>
      <c r="EO73" s="41"/>
      <c r="EP73" s="41"/>
      <c r="EQ73" s="41"/>
      <c r="ER73" s="41"/>
      <c r="ES73" s="41"/>
      <c r="ET73" s="41"/>
      <c r="EU73" s="41"/>
      <c r="EV73" s="41"/>
      <c r="EW73" s="41"/>
      <c r="EX73" s="41"/>
      <c r="EY73" s="41"/>
      <c r="EZ73" s="41"/>
      <c r="FA73" s="41"/>
      <c r="FB73" s="41"/>
      <c r="FC73" s="41"/>
      <c r="FD73" s="41"/>
      <c r="FE73" s="41"/>
      <c r="FF73" s="41"/>
      <c r="FG73" s="41"/>
      <c r="FH73" s="41"/>
      <c r="FI73" s="41"/>
      <c r="FJ73" s="41"/>
      <c r="FK73" s="41"/>
      <c r="FL73" s="41"/>
      <c r="FM73" s="41"/>
      <c r="FN73" s="41"/>
      <c r="FO73" s="41"/>
      <c r="FP73" s="41"/>
      <c r="FQ73" s="41"/>
      <c r="FR73" s="41"/>
      <c r="FS73" s="41"/>
      <c r="FT73" s="41"/>
      <c r="FU73" s="41"/>
      <c r="FV73" s="41"/>
      <c r="FW73" s="41"/>
      <c r="FX73" s="41"/>
      <c r="FY73" s="41"/>
      <c r="FZ73" s="41"/>
      <c r="GA73" s="41"/>
      <c r="GB73" s="41"/>
      <c r="GC73" s="41"/>
      <c r="GD73" s="41"/>
      <c r="GE73" s="41"/>
      <c r="GF73" s="41"/>
      <c r="GG73" s="41"/>
      <c r="GH73" s="41"/>
      <c r="GI73" s="41"/>
      <c r="GJ73" s="41"/>
      <c r="GK73" s="41"/>
      <c r="GL73" s="41"/>
      <c r="GM73" s="41"/>
      <c r="GN73" s="41"/>
      <c r="GO73" s="41"/>
    </row>
    <row r="75" spans="1:197" x14ac:dyDescent="0.25">
      <c r="B75" s="84">
        <v>9</v>
      </c>
      <c r="C75" s="85">
        <v>1</v>
      </c>
      <c r="D75" s="3" t="s">
        <v>127</v>
      </c>
      <c r="E75" s="6" t="s">
        <v>128</v>
      </c>
      <c r="F75" s="3" t="s">
        <v>54</v>
      </c>
      <c r="G75" s="86">
        <v>80204</v>
      </c>
      <c r="H75" s="87"/>
      <c r="I75" s="88" t="s">
        <v>28</v>
      </c>
      <c r="J75" s="89" t="str">
        <f t="shared" ref="J75:J76" si="49">IF(H75=1,0,"bitte angeben")</f>
        <v>bitte angeben</v>
      </c>
      <c r="K75" s="86" t="s">
        <v>109</v>
      </c>
      <c r="L75" s="86" t="s">
        <v>108</v>
      </c>
      <c r="M75" s="87"/>
      <c r="O75" s="89" t="str">
        <f>IF(M75=1,0,"bitte angeben")</f>
        <v>bitte angeben</v>
      </c>
      <c r="P75" s="89" t="str">
        <f>IF(M75=1,0,"bitte angeben")</f>
        <v>bitte angeben</v>
      </c>
      <c r="Q75" s="90">
        <f>IF(M75=0,1,0)</f>
        <v>1</v>
      </c>
      <c r="R75" s="91">
        <v>4600</v>
      </c>
      <c r="S75" s="92"/>
      <c r="T75" s="87"/>
      <c r="U75" s="87"/>
      <c r="V75" s="93"/>
      <c r="W75" s="94">
        <f t="shared" ref="W75" si="50">R75*V75</f>
        <v>0</v>
      </c>
      <c r="X75" s="95"/>
      <c r="Y75" s="50">
        <f t="shared" ref="Y75" si="51">IF(M75=1,W75*1,W75*0.95)</f>
        <v>0</v>
      </c>
      <c r="Z75" s="50">
        <f>(IF(U75=1,1,0))*(R75/(R78/100))/100</f>
        <v>0</v>
      </c>
      <c r="AA75" s="50">
        <f>(((IF(T75=1,1,IF(T75=2,2,IF(T75=3,3,0))))*((R75/(R78/100))))/100)/3</f>
        <v>0</v>
      </c>
    </row>
    <row r="76" spans="1:197" x14ac:dyDescent="0.25">
      <c r="B76" s="84">
        <v>9</v>
      </c>
      <c r="C76" s="85">
        <v>2</v>
      </c>
      <c r="D76" s="3" t="s">
        <v>127</v>
      </c>
      <c r="E76" s="6" t="s">
        <v>128</v>
      </c>
      <c r="F76" s="3" t="s">
        <v>54</v>
      </c>
      <c r="G76" s="86">
        <v>80204</v>
      </c>
      <c r="H76" s="87"/>
      <c r="I76" s="88" t="s">
        <v>28</v>
      </c>
      <c r="J76" s="89" t="str">
        <f t="shared" si="49"/>
        <v>bitte angeben</v>
      </c>
      <c r="K76" s="86" t="s">
        <v>42</v>
      </c>
      <c r="L76" s="86" t="s">
        <v>19</v>
      </c>
      <c r="M76" s="87"/>
      <c r="O76" s="89" t="str">
        <f t="shared" ref="O76:O77" si="52">IF(M76=1,0,"bitte angeben")</f>
        <v>bitte angeben</v>
      </c>
      <c r="P76" s="89" t="str">
        <f>IF(M76=1,0,"bitte angeben")</f>
        <v>bitte angeben</v>
      </c>
      <c r="Q76" s="90">
        <f t="shared" ref="Q76:Q77" si="53">IF(M76=0,1,0)</f>
        <v>1</v>
      </c>
      <c r="R76" s="91">
        <v>2500</v>
      </c>
      <c r="S76" s="92"/>
      <c r="T76" s="87"/>
      <c r="U76" s="87"/>
      <c r="V76" s="93"/>
      <c r="W76" s="94">
        <f>R76*V76</f>
        <v>0</v>
      </c>
      <c r="X76" s="95"/>
      <c r="Y76" s="50">
        <f>IF(M76=1,W76*1,W76*0.95)</f>
        <v>0</v>
      </c>
      <c r="Z76" s="50">
        <f>(IF(U76=1,1,0))*(R76/(R78/100))/100</f>
        <v>0</v>
      </c>
      <c r="AA76" s="50">
        <f>(((IF(T76=1,1,IF(T76=2,2,IF(T76=3,3,0))))*((R76/(R78/100))))/100)/3</f>
        <v>0</v>
      </c>
    </row>
    <row r="77" spans="1:197" x14ac:dyDescent="0.25">
      <c r="B77" s="84">
        <v>9</v>
      </c>
      <c r="C77" s="85">
        <v>3</v>
      </c>
      <c r="D77" s="3" t="s">
        <v>129</v>
      </c>
      <c r="E77" s="6" t="s">
        <v>130</v>
      </c>
      <c r="F77" s="3" t="s">
        <v>54</v>
      </c>
      <c r="G77" s="86">
        <v>80604</v>
      </c>
      <c r="H77" s="87"/>
      <c r="I77" s="88" t="s">
        <v>28</v>
      </c>
      <c r="J77" s="89" t="str">
        <f>IF(H77=1,0,"bitte angeben")</f>
        <v>bitte angeben</v>
      </c>
      <c r="K77" s="86" t="s">
        <v>44</v>
      </c>
      <c r="L77" s="86" t="s">
        <v>108</v>
      </c>
      <c r="M77" s="87"/>
      <c r="O77" s="89" t="str">
        <f t="shared" si="52"/>
        <v>bitte angeben</v>
      </c>
      <c r="P77" s="89" t="str">
        <f>IF(M77=1,0,"bitte angeben")</f>
        <v>bitte angeben</v>
      </c>
      <c r="Q77" s="90">
        <f t="shared" si="53"/>
        <v>1</v>
      </c>
      <c r="R77" s="91">
        <v>4300</v>
      </c>
      <c r="S77" s="92"/>
      <c r="T77" s="87"/>
      <c r="U77" s="87"/>
      <c r="V77" s="93"/>
      <c r="W77" s="94">
        <f t="shared" ref="W77" si="54">R77*V77</f>
        <v>0</v>
      </c>
      <c r="X77" s="95"/>
      <c r="Y77" s="50">
        <f t="shared" ref="Y77" si="55">IF(M77=1,W77*1,W77*0.95)</f>
        <v>0</v>
      </c>
      <c r="Z77" s="50">
        <f>(IF(U77=1,1,0))*(R77/(R78/100))/100</f>
        <v>0</v>
      </c>
      <c r="AA77" s="50">
        <f>(((IF(T77=1,1,IF(T77=2,2,IF(T77=3,3,0))))*((R77/(R78/100))))/100)/3</f>
        <v>0</v>
      </c>
    </row>
    <row r="78" spans="1:197" s="46" customFormat="1" x14ac:dyDescent="0.25">
      <c r="A78" s="41"/>
      <c r="B78" s="42"/>
      <c r="C78" s="42"/>
      <c r="D78" s="42"/>
      <c r="E78" s="42"/>
      <c r="F78" s="42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4">
        <f>SUM(R75:R77)</f>
        <v>11400</v>
      </c>
      <c r="S78" s="43"/>
      <c r="T78" s="43"/>
      <c r="U78" s="43"/>
      <c r="V78" s="42"/>
      <c r="W78" s="42">
        <f>SUM(W75:W77)</f>
        <v>0</v>
      </c>
      <c r="X78" s="42"/>
      <c r="Y78" s="42">
        <f>SUM(Y75:Y77)</f>
        <v>0</v>
      </c>
      <c r="Z78" s="42">
        <f>SUM(Z75:Z77)</f>
        <v>0</v>
      </c>
      <c r="AA78" s="42">
        <f>SUM(AA75:AA77)</f>
        <v>0</v>
      </c>
      <c r="AB78" s="45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41"/>
      <c r="BU78" s="41"/>
      <c r="BV78" s="41"/>
      <c r="BW78" s="41"/>
      <c r="BX78" s="41"/>
      <c r="BY78" s="41"/>
      <c r="BZ78" s="41"/>
      <c r="CA78" s="41"/>
      <c r="CB78" s="41"/>
      <c r="CC78" s="41"/>
      <c r="CD78" s="41"/>
      <c r="CE78" s="41"/>
      <c r="CF78" s="41"/>
      <c r="CG78" s="41"/>
      <c r="CH78" s="41"/>
      <c r="CI78" s="41"/>
      <c r="CJ78" s="41"/>
      <c r="CK78" s="41"/>
      <c r="CL78" s="41"/>
      <c r="CM78" s="41"/>
      <c r="CN78" s="41"/>
      <c r="CO78" s="41"/>
      <c r="CP78" s="41"/>
      <c r="CQ78" s="41"/>
      <c r="CR78" s="41"/>
      <c r="CS78" s="41"/>
      <c r="CT78" s="41"/>
      <c r="CU78" s="41"/>
      <c r="CV78" s="41"/>
      <c r="CW78" s="41"/>
      <c r="CX78" s="41"/>
      <c r="CY78" s="41"/>
      <c r="CZ78" s="41"/>
      <c r="DA78" s="41"/>
      <c r="DB78" s="41"/>
      <c r="DC78" s="41"/>
      <c r="DD78" s="41"/>
      <c r="DE78" s="41"/>
      <c r="DF78" s="41"/>
      <c r="DG78" s="41"/>
      <c r="DH78" s="41"/>
      <c r="DI78" s="41"/>
      <c r="DJ78" s="41"/>
      <c r="DK78" s="41"/>
      <c r="DL78" s="41"/>
      <c r="DM78" s="41"/>
      <c r="DN78" s="41"/>
      <c r="DO78" s="41"/>
      <c r="DP78" s="41"/>
      <c r="DQ78" s="41"/>
      <c r="DR78" s="41"/>
      <c r="DS78" s="41"/>
      <c r="DT78" s="41"/>
      <c r="DU78" s="41"/>
      <c r="DV78" s="41"/>
      <c r="DW78" s="41"/>
      <c r="DX78" s="41"/>
      <c r="DY78" s="41"/>
      <c r="DZ78" s="41"/>
      <c r="EA78" s="41"/>
      <c r="EB78" s="41"/>
      <c r="EC78" s="41"/>
      <c r="ED78" s="41"/>
      <c r="EE78" s="41"/>
      <c r="EF78" s="41"/>
      <c r="EG78" s="41"/>
      <c r="EH78" s="41"/>
      <c r="EI78" s="41"/>
      <c r="EJ78" s="41"/>
      <c r="EK78" s="41"/>
      <c r="EL78" s="41"/>
      <c r="EM78" s="41"/>
      <c r="EN78" s="41"/>
      <c r="EO78" s="41"/>
      <c r="EP78" s="41"/>
      <c r="EQ78" s="41"/>
      <c r="ER78" s="41"/>
      <c r="ES78" s="41"/>
      <c r="ET78" s="41"/>
      <c r="EU78" s="41"/>
      <c r="EV78" s="41"/>
      <c r="EW78" s="41"/>
      <c r="EX78" s="41"/>
      <c r="EY78" s="41"/>
      <c r="EZ78" s="41"/>
      <c r="FA78" s="41"/>
      <c r="FB78" s="41"/>
      <c r="FC78" s="41"/>
      <c r="FD78" s="41"/>
      <c r="FE78" s="41"/>
      <c r="FF78" s="41"/>
      <c r="FG78" s="41"/>
      <c r="FH78" s="41"/>
      <c r="FI78" s="41"/>
      <c r="FJ78" s="41"/>
      <c r="FK78" s="41"/>
      <c r="FL78" s="41"/>
      <c r="FM78" s="41"/>
      <c r="FN78" s="41"/>
      <c r="FO78" s="41"/>
      <c r="FP78" s="41"/>
      <c r="FQ78" s="41"/>
      <c r="FR78" s="41"/>
      <c r="FS78" s="41"/>
      <c r="FT78" s="41"/>
      <c r="FU78" s="41"/>
      <c r="FV78" s="41"/>
      <c r="FW78" s="41"/>
      <c r="FX78" s="41"/>
      <c r="FY78" s="41"/>
      <c r="FZ78" s="41"/>
      <c r="GA78" s="41"/>
      <c r="GB78" s="41"/>
      <c r="GC78" s="41"/>
      <c r="GD78" s="41"/>
      <c r="GE78" s="41"/>
      <c r="GF78" s="41"/>
      <c r="GG78" s="41"/>
      <c r="GH78" s="41"/>
      <c r="GI78" s="41"/>
      <c r="GJ78" s="41"/>
      <c r="GK78" s="41"/>
      <c r="GL78" s="41"/>
      <c r="GM78" s="41"/>
      <c r="GN78" s="41"/>
      <c r="GO78" s="41"/>
    </row>
    <row r="80" spans="1:197" x14ac:dyDescent="0.25">
      <c r="B80" s="84">
        <v>10</v>
      </c>
      <c r="C80" s="85">
        <v>1</v>
      </c>
      <c r="D80" s="3" t="s">
        <v>131</v>
      </c>
      <c r="E80" s="6" t="s">
        <v>132</v>
      </c>
      <c r="F80" s="3" t="s">
        <v>133</v>
      </c>
      <c r="G80" s="86"/>
      <c r="H80" s="87"/>
      <c r="I80" s="88" t="s">
        <v>28</v>
      </c>
      <c r="J80" s="89" t="str">
        <f t="shared" ref="J80:J81" si="56">IF(H80=1,0,"bitte angeben")</f>
        <v>bitte angeben</v>
      </c>
      <c r="K80" s="86" t="s">
        <v>109</v>
      </c>
      <c r="L80" s="86" t="s">
        <v>108</v>
      </c>
      <c r="M80" s="87"/>
      <c r="O80" s="89" t="str">
        <f>IF(M80=1,0,"bitte angeben")</f>
        <v>bitte angeben</v>
      </c>
      <c r="P80" s="89" t="str">
        <f>IF(M80=1,0,"bitte angeben")</f>
        <v>bitte angeben</v>
      </c>
      <c r="Q80" s="90">
        <f>IF(M80=0,1,0)</f>
        <v>1</v>
      </c>
      <c r="R80" s="91">
        <v>50</v>
      </c>
      <c r="S80" s="92"/>
      <c r="T80" s="87"/>
      <c r="U80" s="87"/>
      <c r="V80" s="93"/>
      <c r="W80" s="94">
        <f t="shared" ref="W80" si="57">R80*V80</f>
        <v>0</v>
      </c>
      <c r="X80" s="95"/>
      <c r="Y80" s="50">
        <f t="shared" ref="Y80" si="58">IF(M80=1,W80*1,W80*0.95)</f>
        <v>0</v>
      </c>
      <c r="Z80" s="50">
        <f>(IF(U80=1,1,0))*(R80/($R$101/100))/100</f>
        <v>0</v>
      </c>
      <c r="AA80" s="50">
        <f>(((IF(T80=1,1,IF(T80=2,2,IF(T80=3,3,0))))*((R80/($R$101/100))))/100)/3</f>
        <v>0</v>
      </c>
    </row>
    <row r="81" spans="2:27" x14ac:dyDescent="0.25">
      <c r="B81" s="84">
        <v>10</v>
      </c>
      <c r="C81" s="85">
        <v>2</v>
      </c>
      <c r="D81" s="3" t="s">
        <v>59</v>
      </c>
      <c r="E81" s="6" t="s">
        <v>60</v>
      </c>
      <c r="F81" s="3" t="s">
        <v>133</v>
      </c>
      <c r="G81" s="86"/>
      <c r="H81" s="87"/>
      <c r="I81" s="88" t="s">
        <v>28</v>
      </c>
      <c r="J81" s="89" t="str">
        <f t="shared" si="56"/>
        <v>bitte angeben</v>
      </c>
      <c r="K81" s="86" t="s">
        <v>111</v>
      </c>
      <c r="L81" s="86" t="s">
        <v>19</v>
      </c>
      <c r="M81" s="87"/>
      <c r="O81" s="89" t="str">
        <f t="shared" ref="O81:O85" si="59">IF(M81=1,0,"bitte angeben")</f>
        <v>bitte angeben</v>
      </c>
      <c r="P81" s="89" t="str">
        <f>IF(M81=1,0,"bitte angeben")</f>
        <v>bitte angeben</v>
      </c>
      <c r="Q81" s="90">
        <f t="shared" ref="Q81:Q83" si="60">IF(M81=0,1,0)</f>
        <v>1</v>
      </c>
      <c r="R81" s="91">
        <v>50</v>
      </c>
      <c r="S81" s="92"/>
      <c r="T81" s="87"/>
      <c r="U81" s="87"/>
      <c r="V81" s="93"/>
      <c r="W81" s="94">
        <f>R81*V81</f>
        <v>0</v>
      </c>
      <c r="X81" s="95"/>
      <c r="Y81" s="50">
        <f>IF(M81=1,W81*1,W81*0.95)</f>
        <v>0</v>
      </c>
      <c r="Z81" s="50">
        <f t="shared" ref="Z81:Z99" si="61">(IF(U81=1,1,0))*(R81/($R$101/100))/100</f>
        <v>0</v>
      </c>
      <c r="AA81" s="50">
        <f t="shared" ref="AA81:AA99" si="62">(((IF(T81=1,1,IF(T81=2,2,IF(T81=3,3,0))))*((R81/($R$101/100))))/100)/3</f>
        <v>0</v>
      </c>
    </row>
    <row r="82" spans="2:27" x14ac:dyDescent="0.25">
      <c r="B82" s="84">
        <v>10</v>
      </c>
      <c r="C82" s="85">
        <v>3</v>
      </c>
      <c r="D82" s="3" t="s">
        <v>134</v>
      </c>
      <c r="E82" s="6" t="s">
        <v>97</v>
      </c>
      <c r="F82" s="3" t="s">
        <v>133</v>
      </c>
      <c r="G82" s="86"/>
      <c r="H82" s="87"/>
      <c r="I82" s="88" t="s">
        <v>28</v>
      </c>
      <c r="J82" s="89" t="str">
        <f>IF(H82=1,0,"bitte angeben")</f>
        <v>bitte angeben</v>
      </c>
      <c r="K82" s="86" t="s">
        <v>42</v>
      </c>
      <c r="L82" s="86" t="s">
        <v>19</v>
      </c>
      <c r="M82" s="87"/>
      <c r="O82" s="89" t="str">
        <f t="shared" si="59"/>
        <v>bitte angeben</v>
      </c>
      <c r="P82" s="89" t="str">
        <f>IF(M82=1,0,"bitte angeben")</f>
        <v>bitte angeben</v>
      </c>
      <c r="Q82" s="90">
        <f t="shared" si="60"/>
        <v>1</v>
      </c>
      <c r="R82" s="91">
        <v>50</v>
      </c>
      <c r="S82" s="92"/>
      <c r="T82" s="87"/>
      <c r="U82" s="87"/>
      <c r="V82" s="93"/>
      <c r="W82" s="94">
        <f t="shared" ref="W82:W96" si="63">R82*V82</f>
        <v>0</v>
      </c>
      <c r="X82" s="95"/>
      <c r="Y82" s="50">
        <f t="shared" ref="Y82:Y100" si="64">IF(M82=1,W82*1,W82*0.95)</f>
        <v>0</v>
      </c>
      <c r="Z82" s="50">
        <f t="shared" si="61"/>
        <v>0</v>
      </c>
      <c r="AA82" s="50">
        <f t="shared" si="62"/>
        <v>0</v>
      </c>
    </row>
    <row r="83" spans="2:27" x14ac:dyDescent="0.25">
      <c r="B83" s="84">
        <v>10</v>
      </c>
      <c r="C83" s="85">
        <v>4</v>
      </c>
      <c r="D83" s="3" t="s">
        <v>52</v>
      </c>
      <c r="E83" s="6" t="s">
        <v>53</v>
      </c>
      <c r="F83" s="3" t="s">
        <v>133</v>
      </c>
      <c r="G83" s="86"/>
      <c r="H83" s="87"/>
      <c r="I83" s="88" t="s">
        <v>28</v>
      </c>
      <c r="J83" s="89" t="str">
        <f t="shared" ref="J83:J95" si="65">IF(H83=1,0,"bitte angeben")</f>
        <v>bitte angeben</v>
      </c>
      <c r="K83" s="86" t="s">
        <v>111</v>
      </c>
      <c r="L83" s="86" t="s">
        <v>19</v>
      </c>
      <c r="M83" s="87"/>
      <c r="O83" s="89" t="str">
        <f t="shared" si="59"/>
        <v>bitte angeben</v>
      </c>
      <c r="P83" s="89" t="str">
        <f t="shared" ref="P83:P100" si="66">IF(M83=1,0,"bitte angeben")</f>
        <v>bitte angeben</v>
      </c>
      <c r="Q83" s="90">
        <f t="shared" si="60"/>
        <v>1</v>
      </c>
      <c r="R83" s="91">
        <v>100</v>
      </c>
      <c r="S83" s="92"/>
      <c r="T83" s="87"/>
      <c r="U83" s="87"/>
      <c r="V83" s="93"/>
      <c r="W83" s="94">
        <f t="shared" si="63"/>
        <v>0</v>
      </c>
      <c r="X83" s="95"/>
      <c r="Y83" s="50">
        <f t="shared" si="64"/>
        <v>0</v>
      </c>
      <c r="Z83" s="50">
        <f t="shared" si="61"/>
        <v>0</v>
      </c>
      <c r="AA83" s="50">
        <f t="shared" si="62"/>
        <v>0</v>
      </c>
    </row>
    <row r="84" spans="2:27" x14ac:dyDescent="0.25">
      <c r="B84" s="84">
        <v>10</v>
      </c>
      <c r="C84" s="85">
        <v>5</v>
      </c>
      <c r="D84" s="3" t="s">
        <v>37</v>
      </c>
      <c r="E84" s="6" t="s">
        <v>40</v>
      </c>
      <c r="F84" s="3" t="s">
        <v>133</v>
      </c>
      <c r="G84" s="86"/>
      <c r="H84" s="87"/>
      <c r="I84" s="88" t="s">
        <v>28</v>
      </c>
      <c r="J84" s="89" t="str">
        <f t="shared" si="65"/>
        <v>bitte angeben</v>
      </c>
      <c r="K84" s="86" t="s">
        <v>109</v>
      </c>
      <c r="L84" s="86" t="s">
        <v>108</v>
      </c>
      <c r="M84" s="87"/>
      <c r="O84" s="89" t="str">
        <f t="shared" si="59"/>
        <v>bitte angeben</v>
      </c>
      <c r="P84" s="89" t="str">
        <f t="shared" si="66"/>
        <v>bitte angeben</v>
      </c>
      <c r="Q84" s="90">
        <f>IF(M84=0,1,0)</f>
        <v>1</v>
      </c>
      <c r="R84" s="91">
        <v>500</v>
      </c>
      <c r="S84" s="92"/>
      <c r="T84" s="87"/>
      <c r="U84" s="87"/>
      <c r="V84" s="93"/>
      <c r="W84" s="94">
        <f t="shared" si="63"/>
        <v>0</v>
      </c>
      <c r="X84" s="95"/>
      <c r="Y84" s="50">
        <f t="shared" si="64"/>
        <v>0</v>
      </c>
      <c r="Z84" s="50">
        <f t="shared" si="61"/>
        <v>0</v>
      </c>
      <c r="AA84" s="50">
        <f t="shared" si="62"/>
        <v>0</v>
      </c>
    </row>
    <row r="85" spans="2:27" x14ac:dyDescent="0.25">
      <c r="B85" s="84">
        <v>10</v>
      </c>
      <c r="C85" s="85">
        <v>6</v>
      </c>
      <c r="D85" s="3" t="s">
        <v>135</v>
      </c>
      <c r="E85" s="6" t="s">
        <v>90</v>
      </c>
      <c r="F85" s="3" t="s">
        <v>133</v>
      </c>
      <c r="G85" s="86"/>
      <c r="H85" s="87"/>
      <c r="I85" s="88" t="s">
        <v>28</v>
      </c>
      <c r="J85" s="89" t="str">
        <f t="shared" si="65"/>
        <v>bitte angeben</v>
      </c>
      <c r="K85" s="86" t="s">
        <v>42</v>
      </c>
      <c r="L85" s="86" t="s">
        <v>19</v>
      </c>
      <c r="M85" s="87"/>
      <c r="O85" s="89" t="str">
        <f t="shared" si="59"/>
        <v>bitte angeben</v>
      </c>
      <c r="P85" s="89" t="str">
        <f t="shared" si="66"/>
        <v>bitte angeben</v>
      </c>
      <c r="Q85" s="90">
        <f t="shared" ref="Q85:Q100" si="67">IF(M85=0,1,0)</f>
        <v>1</v>
      </c>
      <c r="R85" s="91">
        <v>500</v>
      </c>
      <c r="S85" s="92"/>
      <c r="T85" s="87"/>
      <c r="U85" s="87"/>
      <c r="V85" s="93"/>
      <c r="W85" s="94">
        <f t="shared" si="63"/>
        <v>0</v>
      </c>
      <c r="X85" s="95"/>
      <c r="Y85" s="50">
        <f t="shared" si="64"/>
        <v>0</v>
      </c>
      <c r="Z85" s="50">
        <f t="shared" si="61"/>
        <v>0</v>
      </c>
      <c r="AA85" s="50">
        <f t="shared" si="62"/>
        <v>0</v>
      </c>
    </row>
    <row r="86" spans="2:27" x14ac:dyDescent="0.25">
      <c r="B86" s="84">
        <v>10</v>
      </c>
      <c r="C86" s="85">
        <v>7</v>
      </c>
      <c r="D86" s="3" t="s">
        <v>136</v>
      </c>
      <c r="E86" s="6" t="s">
        <v>137</v>
      </c>
      <c r="F86" s="3" t="s">
        <v>133</v>
      </c>
      <c r="G86" s="86"/>
      <c r="H86" s="87"/>
      <c r="I86" s="88" t="s">
        <v>28</v>
      </c>
      <c r="J86" s="89" t="str">
        <f t="shared" ref="J86:J94" si="68">IF(H86=1,0,"bitte angeben")</f>
        <v>bitte angeben</v>
      </c>
      <c r="K86" s="86" t="s">
        <v>42</v>
      </c>
      <c r="L86" s="86" t="s">
        <v>19</v>
      </c>
      <c r="M86" s="87"/>
      <c r="O86" s="89" t="str">
        <f t="shared" ref="O86:O94" si="69">IF(M86=1,0,"bitte angeben")</f>
        <v>bitte angeben</v>
      </c>
      <c r="P86" s="89" t="str">
        <f t="shared" ref="P86:P94" si="70">IF(M86=1,0,"bitte angeben")</f>
        <v>bitte angeben</v>
      </c>
      <c r="Q86" s="90">
        <f t="shared" ref="Q86:Q94" si="71">IF(M86=0,1,0)</f>
        <v>1</v>
      </c>
      <c r="R86" s="91">
        <v>500</v>
      </c>
      <c r="S86" s="92"/>
      <c r="T86" s="87"/>
      <c r="U86" s="87"/>
      <c r="V86" s="93"/>
      <c r="W86" s="94">
        <f t="shared" si="63"/>
        <v>0</v>
      </c>
      <c r="X86" s="95"/>
      <c r="Y86" s="50">
        <f t="shared" ref="Y86:Y94" si="72">IF(M86=1,W86*1,W86*0.95)</f>
        <v>0</v>
      </c>
      <c r="Z86" s="50">
        <f t="shared" si="61"/>
        <v>0</v>
      </c>
      <c r="AA86" s="50">
        <f t="shared" si="62"/>
        <v>0</v>
      </c>
    </row>
    <row r="87" spans="2:27" x14ac:dyDescent="0.25">
      <c r="B87" s="84">
        <v>10</v>
      </c>
      <c r="C87" s="85">
        <v>8</v>
      </c>
      <c r="D87" s="3" t="s">
        <v>138</v>
      </c>
      <c r="E87" s="6" t="s">
        <v>139</v>
      </c>
      <c r="F87" s="3" t="s">
        <v>133</v>
      </c>
      <c r="G87" s="86"/>
      <c r="H87" s="87"/>
      <c r="I87" s="88" t="s">
        <v>28</v>
      </c>
      <c r="J87" s="89" t="str">
        <f t="shared" si="68"/>
        <v>bitte angeben</v>
      </c>
      <c r="K87" s="86" t="s">
        <v>109</v>
      </c>
      <c r="L87" s="86" t="s">
        <v>108</v>
      </c>
      <c r="M87" s="87"/>
      <c r="O87" s="89" t="str">
        <f t="shared" si="69"/>
        <v>bitte angeben</v>
      </c>
      <c r="P87" s="89" t="str">
        <f t="shared" si="70"/>
        <v>bitte angeben</v>
      </c>
      <c r="Q87" s="90">
        <f t="shared" si="71"/>
        <v>1</v>
      </c>
      <c r="R87" s="91">
        <v>500</v>
      </c>
      <c r="S87" s="92"/>
      <c r="T87" s="87"/>
      <c r="U87" s="87"/>
      <c r="V87" s="93"/>
      <c r="W87" s="94">
        <f t="shared" si="63"/>
        <v>0</v>
      </c>
      <c r="X87" s="95"/>
      <c r="Y87" s="50">
        <f t="shared" si="72"/>
        <v>0</v>
      </c>
      <c r="Z87" s="50">
        <f t="shared" si="61"/>
        <v>0</v>
      </c>
      <c r="AA87" s="50">
        <f t="shared" si="62"/>
        <v>0</v>
      </c>
    </row>
    <row r="88" spans="2:27" x14ac:dyDescent="0.25">
      <c r="B88" s="84">
        <v>10</v>
      </c>
      <c r="C88" s="85">
        <v>9</v>
      </c>
      <c r="D88" s="3" t="s">
        <v>140</v>
      </c>
      <c r="E88" s="6" t="s">
        <v>141</v>
      </c>
      <c r="F88" s="3" t="s">
        <v>133</v>
      </c>
      <c r="G88" s="86"/>
      <c r="H88" s="87"/>
      <c r="I88" s="88" t="s">
        <v>28</v>
      </c>
      <c r="J88" s="89" t="str">
        <f t="shared" si="68"/>
        <v>bitte angeben</v>
      </c>
      <c r="K88" s="86" t="s">
        <v>109</v>
      </c>
      <c r="L88" s="86" t="s">
        <v>108</v>
      </c>
      <c r="M88" s="87"/>
      <c r="O88" s="89" t="str">
        <f t="shared" si="69"/>
        <v>bitte angeben</v>
      </c>
      <c r="P88" s="89" t="str">
        <f t="shared" si="70"/>
        <v>bitte angeben</v>
      </c>
      <c r="Q88" s="90">
        <f t="shared" si="71"/>
        <v>1</v>
      </c>
      <c r="R88" s="91">
        <v>550</v>
      </c>
      <c r="S88" s="92"/>
      <c r="T88" s="87"/>
      <c r="U88" s="87"/>
      <c r="V88" s="93"/>
      <c r="W88" s="94">
        <f t="shared" si="63"/>
        <v>0</v>
      </c>
      <c r="X88" s="95"/>
      <c r="Y88" s="50">
        <f t="shared" si="72"/>
        <v>0</v>
      </c>
      <c r="Z88" s="50">
        <f t="shared" si="61"/>
        <v>0</v>
      </c>
      <c r="AA88" s="50">
        <f t="shared" si="62"/>
        <v>0</v>
      </c>
    </row>
    <row r="89" spans="2:27" x14ac:dyDescent="0.25">
      <c r="B89" s="84">
        <v>10</v>
      </c>
      <c r="C89" s="85">
        <v>10</v>
      </c>
      <c r="D89" s="3" t="s">
        <v>142</v>
      </c>
      <c r="E89" s="6" t="s">
        <v>143</v>
      </c>
      <c r="F89" s="3" t="s">
        <v>133</v>
      </c>
      <c r="G89" s="86"/>
      <c r="H89" s="87"/>
      <c r="I89" s="88" t="s">
        <v>28</v>
      </c>
      <c r="J89" s="89" t="str">
        <f t="shared" si="68"/>
        <v>bitte angeben</v>
      </c>
      <c r="K89" s="86" t="s">
        <v>109</v>
      </c>
      <c r="L89" s="86" t="s">
        <v>108</v>
      </c>
      <c r="M89" s="87"/>
      <c r="O89" s="89" t="str">
        <f t="shared" si="69"/>
        <v>bitte angeben</v>
      </c>
      <c r="P89" s="89" t="str">
        <f t="shared" si="70"/>
        <v>bitte angeben</v>
      </c>
      <c r="Q89" s="90">
        <f t="shared" si="71"/>
        <v>1</v>
      </c>
      <c r="R89" s="91">
        <v>550</v>
      </c>
      <c r="S89" s="92"/>
      <c r="T89" s="87"/>
      <c r="U89" s="87"/>
      <c r="V89" s="93"/>
      <c r="W89" s="94">
        <f t="shared" si="63"/>
        <v>0</v>
      </c>
      <c r="X89" s="95"/>
      <c r="Y89" s="50">
        <f t="shared" si="72"/>
        <v>0</v>
      </c>
      <c r="Z89" s="50">
        <f t="shared" si="61"/>
        <v>0</v>
      </c>
      <c r="AA89" s="50">
        <f t="shared" si="62"/>
        <v>0</v>
      </c>
    </row>
    <row r="90" spans="2:27" x14ac:dyDescent="0.25">
      <c r="B90" s="84">
        <v>10</v>
      </c>
      <c r="C90" s="85">
        <v>11</v>
      </c>
      <c r="D90" s="3" t="s">
        <v>144</v>
      </c>
      <c r="E90" s="6" t="s">
        <v>41</v>
      </c>
      <c r="F90" s="3" t="s">
        <v>133</v>
      </c>
      <c r="G90" s="86">
        <v>80802</v>
      </c>
      <c r="H90" s="87"/>
      <c r="I90" s="88" t="s">
        <v>28</v>
      </c>
      <c r="J90" s="89" t="str">
        <f t="shared" si="68"/>
        <v>bitte angeben</v>
      </c>
      <c r="K90" s="86" t="s">
        <v>109</v>
      </c>
      <c r="L90" s="86" t="s">
        <v>108</v>
      </c>
      <c r="M90" s="87"/>
      <c r="O90" s="89" t="str">
        <f t="shared" si="69"/>
        <v>bitte angeben</v>
      </c>
      <c r="P90" s="89" t="str">
        <f t="shared" si="70"/>
        <v>bitte angeben</v>
      </c>
      <c r="Q90" s="90">
        <f t="shared" si="71"/>
        <v>1</v>
      </c>
      <c r="R90" s="91">
        <v>550</v>
      </c>
      <c r="S90" s="92"/>
      <c r="T90" s="87"/>
      <c r="U90" s="87"/>
      <c r="V90" s="93"/>
      <c r="W90" s="94">
        <f t="shared" si="63"/>
        <v>0</v>
      </c>
      <c r="X90" s="95"/>
      <c r="Y90" s="50">
        <f t="shared" si="72"/>
        <v>0</v>
      </c>
      <c r="Z90" s="50">
        <f t="shared" si="61"/>
        <v>0</v>
      </c>
      <c r="AA90" s="50">
        <f t="shared" si="62"/>
        <v>0</v>
      </c>
    </row>
    <row r="91" spans="2:27" x14ac:dyDescent="0.25">
      <c r="B91" s="84">
        <v>10</v>
      </c>
      <c r="C91" s="85">
        <v>12</v>
      </c>
      <c r="D91" s="3" t="s">
        <v>145</v>
      </c>
      <c r="E91" s="6" t="s">
        <v>146</v>
      </c>
      <c r="F91" s="3" t="s">
        <v>133</v>
      </c>
      <c r="G91" s="86"/>
      <c r="H91" s="87"/>
      <c r="I91" s="88" t="s">
        <v>28</v>
      </c>
      <c r="J91" s="89" t="str">
        <f t="shared" si="68"/>
        <v>bitte angeben</v>
      </c>
      <c r="K91" s="86" t="s">
        <v>42</v>
      </c>
      <c r="L91" s="86" t="s">
        <v>108</v>
      </c>
      <c r="M91" s="87"/>
      <c r="O91" s="89" t="str">
        <f t="shared" si="69"/>
        <v>bitte angeben</v>
      </c>
      <c r="P91" s="89" t="str">
        <f t="shared" si="70"/>
        <v>bitte angeben</v>
      </c>
      <c r="Q91" s="90">
        <f t="shared" si="71"/>
        <v>1</v>
      </c>
      <c r="R91" s="91">
        <v>700</v>
      </c>
      <c r="S91" s="92"/>
      <c r="T91" s="87"/>
      <c r="U91" s="87"/>
      <c r="V91" s="93"/>
      <c r="W91" s="94">
        <f t="shared" si="63"/>
        <v>0</v>
      </c>
      <c r="X91" s="95"/>
      <c r="Y91" s="50">
        <f t="shared" si="72"/>
        <v>0</v>
      </c>
      <c r="Z91" s="50">
        <f t="shared" si="61"/>
        <v>0</v>
      </c>
      <c r="AA91" s="50">
        <f t="shared" si="62"/>
        <v>0</v>
      </c>
    </row>
    <row r="92" spans="2:27" x14ac:dyDescent="0.25">
      <c r="B92" s="84">
        <v>10</v>
      </c>
      <c r="C92" s="85">
        <v>13</v>
      </c>
      <c r="D92" s="3" t="s">
        <v>75</v>
      </c>
      <c r="E92" s="6" t="s">
        <v>147</v>
      </c>
      <c r="F92" s="3" t="s">
        <v>133</v>
      </c>
      <c r="G92" s="86" t="s">
        <v>156</v>
      </c>
      <c r="H92" s="87"/>
      <c r="I92" s="88" t="s">
        <v>28</v>
      </c>
      <c r="J92" s="89" t="str">
        <f t="shared" si="68"/>
        <v>bitte angeben</v>
      </c>
      <c r="K92" s="86" t="s">
        <v>109</v>
      </c>
      <c r="L92" s="86" t="s">
        <v>108</v>
      </c>
      <c r="M92" s="87"/>
      <c r="O92" s="89" t="str">
        <f t="shared" si="69"/>
        <v>bitte angeben</v>
      </c>
      <c r="P92" s="89" t="str">
        <f t="shared" si="70"/>
        <v>bitte angeben</v>
      </c>
      <c r="Q92" s="90">
        <f t="shared" si="71"/>
        <v>1</v>
      </c>
      <c r="R92" s="91">
        <v>50</v>
      </c>
      <c r="S92" s="92"/>
      <c r="T92" s="87"/>
      <c r="U92" s="87"/>
      <c r="V92" s="93"/>
      <c r="W92" s="94">
        <f t="shared" si="63"/>
        <v>0</v>
      </c>
      <c r="X92" s="95"/>
      <c r="Y92" s="50">
        <f t="shared" si="72"/>
        <v>0</v>
      </c>
      <c r="Z92" s="50">
        <f t="shared" si="61"/>
        <v>0</v>
      </c>
      <c r="AA92" s="50">
        <f t="shared" si="62"/>
        <v>0</v>
      </c>
    </row>
    <row r="93" spans="2:27" x14ac:dyDescent="0.25">
      <c r="B93" s="84">
        <v>10</v>
      </c>
      <c r="C93" s="85">
        <v>14</v>
      </c>
      <c r="D93" s="3" t="s">
        <v>148</v>
      </c>
      <c r="E93" s="6" t="s">
        <v>74</v>
      </c>
      <c r="F93" s="3" t="s">
        <v>133</v>
      </c>
      <c r="G93" s="86" t="s">
        <v>156</v>
      </c>
      <c r="H93" s="87"/>
      <c r="I93" s="88" t="s">
        <v>28</v>
      </c>
      <c r="J93" s="89" t="str">
        <f t="shared" si="68"/>
        <v>bitte angeben</v>
      </c>
      <c r="K93" s="86" t="s">
        <v>109</v>
      </c>
      <c r="L93" s="86" t="s">
        <v>108</v>
      </c>
      <c r="M93" s="87"/>
      <c r="O93" s="89" t="str">
        <f t="shared" si="69"/>
        <v>bitte angeben</v>
      </c>
      <c r="P93" s="89" t="str">
        <f t="shared" si="70"/>
        <v>bitte angeben</v>
      </c>
      <c r="Q93" s="90">
        <f t="shared" si="71"/>
        <v>1</v>
      </c>
      <c r="R93" s="91">
        <v>50</v>
      </c>
      <c r="S93" s="92"/>
      <c r="T93" s="87"/>
      <c r="U93" s="87"/>
      <c r="V93" s="93"/>
      <c r="W93" s="94">
        <f t="shared" si="63"/>
        <v>0</v>
      </c>
      <c r="X93" s="95"/>
      <c r="Y93" s="50">
        <f t="shared" si="72"/>
        <v>0</v>
      </c>
      <c r="Z93" s="50">
        <f t="shared" si="61"/>
        <v>0</v>
      </c>
      <c r="AA93" s="50">
        <f t="shared" si="62"/>
        <v>0</v>
      </c>
    </row>
    <row r="94" spans="2:27" x14ac:dyDescent="0.25">
      <c r="B94" s="84">
        <v>10</v>
      </c>
      <c r="C94" s="85">
        <v>15</v>
      </c>
      <c r="D94" s="3" t="s">
        <v>149</v>
      </c>
      <c r="E94" s="6" t="s">
        <v>64</v>
      </c>
      <c r="F94" s="3" t="s">
        <v>133</v>
      </c>
      <c r="G94" s="86" t="s">
        <v>156</v>
      </c>
      <c r="H94" s="87"/>
      <c r="I94" s="88" t="s">
        <v>28</v>
      </c>
      <c r="J94" s="89" t="str">
        <f t="shared" si="68"/>
        <v>bitte angeben</v>
      </c>
      <c r="K94" s="86" t="s">
        <v>109</v>
      </c>
      <c r="L94" s="86" t="s">
        <v>108</v>
      </c>
      <c r="M94" s="87"/>
      <c r="O94" s="89" t="str">
        <f t="shared" si="69"/>
        <v>bitte angeben</v>
      </c>
      <c r="P94" s="89" t="str">
        <f t="shared" si="70"/>
        <v>bitte angeben</v>
      </c>
      <c r="Q94" s="90">
        <f t="shared" si="71"/>
        <v>1</v>
      </c>
      <c r="R94" s="91">
        <v>550</v>
      </c>
      <c r="S94" s="92"/>
      <c r="T94" s="87"/>
      <c r="U94" s="87"/>
      <c r="V94" s="93"/>
      <c r="W94" s="94">
        <f t="shared" si="63"/>
        <v>0</v>
      </c>
      <c r="X94" s="95"/>
      <c r="Y94" s="50">
        <f t="shared" si="72"/>
        <v>0</v>
      </c>
      <c r="Z94" s="50">
        <f t="shared" si="61"/>
        <v>0</v>
      </c>
      <c r="AA94" s="50">
        <f t="shared" si="62"/>
        <v>0</v>
      </c>
    </row>
    <row r="95" spans="2:27" x14ac:dyDescent="0.25">
      <c r="B95" s="84">
        <v>10</v>
      </c>
      <c r="C95" s="85">
        <v>16</v>
      </c>
      <c r="D95" s="3" t="s">
        <v>150</v>
      </c>
      <c r="E95" s="6" t="s">
        <v>151</v>
      </c>
      <c r="F95" s="3" t="s">
        <v>133</v>
      </c>
      <c r="G95" s="86" t="s">
        <v>156</v>
      </c>
      <c r="H95" s="87"/>
      <c r="I95" s="88" t="s">
        <v>28</v>
      </c>
      <c r="J95" s="89" t="str">
        <f t="shared" si="65"/>
        <v>bitte angeben</v>
      </c>
      <c r="K95" s="86" t="s">
        <v>109</v>
      </c>
      <c r="L95" s="86" t="s">
        <v>108</v>
      </c>
      <c r="M95" s="87"/>
      <c r="O95" s="89" t="str">
        <f>IF(M95=1,0,"bitte angeben")</f>
        <v>bitte angeben</v>
      </c>
      <c r="P95" s="89" t="str">
        <f t="shared" si="66"/>
        <v>bitte angeben</v>
      </c>
      <c r="Q95" s="90">
        <f t="shared" si="67"/>
        <v>1</v>
      </c>
      <c r="R95" s="91">
        <v>550</v>
      </c>
      <c r="S95" s="92"/>
      <c r="T95" s="87"/>
      <c r="U95" s="87"/>
      <c r="V95" s="93"/>
      <c r="W95" s="94">
        <f t="shared" si="63"/>
        <v>0</v>
      </c>
      <c r="X95" s="95"/>
      <c r="Y95" s="50">
        <f t="shared" si="64"/>
        <v>0</v>
      </c>
      <c r="Z95" s="50">
        <f t="shared" si="61"/>
        <v>0</v>
      </c>
      <c r="AA95" s="50">
        <f t="shared" si="62"/>
        <v>0</v>
      </c>
    </row>
    <row r="96" spans="2:27" x14ac:dyDescent="0.25">
      <c r="B96" s="84">
        <v>10</v>
      </c>
      <c r="C96" s="85">
        <v>17</v>
      </c>
      <c r="D96" s="3" t="s">
        <v>152</v>
      </c>
      <c r="E96" s="6" t="s">
        <v>80</v>
      </c>
      <c r="F96" s="3" t="s">
        <v>133</v>
      </c>
      <c r="G96" s="86" t="s">
        <v>156</v>
      </c>
      <c r="H96" s="87"/>
      <c r="I96" s="88" t="s">
        <v>28</v>
      </c>
      <c r="J96" s="89" t="str">
        <f>IF(H96=1,0,"bitte angeben")</f>
        <v>bitte angeben</v>
      </c>
      <c r="K96" s="86" t="s">
        <v>109</v>
      </c>
      <c r="L96" s="86" t="s">
        <v>108</v>
      </c>
      <c r="M96" s="87"/>
      <c r="O96" s="89" t="str">
        <f t="shared" ref="O96:O100" si="73">IF(M96=1,0,"bitte angeben")</f>
        <v>bitte angeben</v>
      </c>
      <c r="P96" s="89" t="str">
        <f t="shared" si="66"/>
        <v>bitte angeben</v>
      </c>
      <c r="Q96" s="90">
        <f t="shared" si="67"/>
        <v>1</v>
      </c>
      <c r="R96" s="91">
        <v>550</v>
      </c>
      <c r="S96" s="92"/>
      <c r="T96" s="87"/>
      <c r="U96" s="87"/>
      <c r="V96" s="93"/>
      <c r="W96" s="94">
        <f t="shared" si="63"/>
        <v>0</v>
      </c>
      <c r="X96" s="95"/>
      <c r="Y96" s="50">
        <f t="shared" si="64"/>
        <v>0</v>
      </c>
      <c r="Z96" s="50">
        <f t="shared" si="61"/>
        <v>0</v>
      </c>
      <c r="AA96" s="50">
        <f t="shared" si="62"/>
        <v>0</v>
      </c>
    </row>
    <row r="97" spans="1:197" x14ac:dyDescent="0.25">
      <c r="B97" s="84">
        <v>10</v>
      </c>
      <c r="C97" s="85">
        <v>18</v>
      </c>
      <c r="D97" s="3" t="s">
        <v>153</v>
      </c>
      <c r="E97" s="6" t="s">
        <v>92</v>
      </c>
      <c r="F97" s="3" t="s">
        <v>133</v>
      </c>
      <c r="G97" s="86" t="s">
        <v>156</v>
      </c>
      <c r="H97" s="87"/>
      <c r="I97" s="88" t="s">
        <v>28</v>
      </c>
      <c r="J97" s="89" t="str">
        <f t="shared" ref="J97:J100" si="74">IF(H97=1,0,"bitte angeben")</f>
        <v>bitte angeben</v>
      </c>
      <c r="K97" s="86" t="s">
        <v>109</v>
      </c>
      <c r="L97" s="86" t="s">
        <v>108</v>
      </c>
      <c r="M97" s="87"/>
      <c r="O97" s="89" t="str">
        <f t="shared" si="73"/>
        <v>bitte angeben</v>
      </c>
      <c r="P97" s="89" t="str">
        <f t="shared" si="66"/>
        <v>bitte angeben</v>
      </c>
      <c r="Q97" s="90">
        <f t="shared" si="67"/>
        <v>1</v>
      </c>
      <c r="R97" s="91">
        <v>50</v>
      </c>
      <c r="S97" s="92"/>
      <c r="T97" s="87"/>
      <c r="U97" s="87"/>
      <c r="V97" s="93"/>
      <c r="W97" s="94">
        <f>R97*V97</f>
        <v>0</v>
      </c>
      <c r="X97" s="95"/>
      <c r="Y97" s="50">
        <f t="shared" si="64"/>
        <v>0</v>
      </c>
      <c r="Z97" s="50">
        <f t="shared" si="61"/>
        <v>0</v>
      </c>
      <c r="AA97" s="50">
        <f t="shared" si="62"/>
        <v>0</v>
      </c>
    </row>
    <row r="98" spans="1:197" x14ac:dyDescent="0.25">
      <c r="B98" s="84">
        <v>10</v>
      </c>
      <c r="C98" s="85">
        <v>19</v>
      </c>
      <c r="D98" s="3" t="s">
        <v>87</v>
      </c>
      <c r="E98" s="6" t="s">
        <v>88</v>
      </c>
      <c r="F98" s="3" t="s">
        <v>133</v>
      </c>
      <c r="G98" s="86" t="s">
        <v>156</v>
      </c>
      <c r="H98" s="87"/>
      <c r="I98" s="88" t="s">
        <v>28</v>
      </c>
      <c r="J98" s="89" t="str">
        <f t="shared" si="74"/>
        <v>bitte angeben</v>
      </c>
      <c r="K98" s="86" t="s">
        <v>109</v>
      </c>
      <c r="L98" s="86" t="s">
        <v>108</v>
      </c>
      <c r="M98" s="87"/>
      <c r="O98" s="89" t="str">
        <f t="shared" si="73"/>
        <v>bitte angeben</v>
      </c>
      <c r="P98" s="89" t="str">
        <f t="shared" si="66"/>
        <v>bitte angeben</v>
      </c>
      <c r="Q98" s="90">
        <f t="shared" si="67"/>
        <v>1</v>
      </c>
      <c r="R98" s="91">
        <v>50</v>
      </c>
      <c r="S98" s="92"/>
      <c r="T98" s="87"/>
      <c r="U98" s="87"/>
      <c r="V98" s="93"/>
      <c r="W98" s="94">
        <f t="shared" ref="W98:W100" si="75">R98*V98</f>
        <v>0</v>
      </c>
      <c r="X98" s="95"/>
      <c r="Y98" s="50">
        <f t="shared" si="64"/>
        <v>0</v>
      </c>
      <c r="Z98" s="50">
        <f t="shared" si="61"/>
        <v>0</v>
      </c>
      <c r="AA98" s="50">
        <f t="shared" si="62"/>
        <v>0</v>
      </c>
    </row>
    <row r="99" spans="1:197" x14ac:dyDescent="0.25">
      <c r="B99" s="84">
        <v>10</v>
      </c>
      <c r="C99" s="85">
        <v>20</v>
      </c>
      <c r="D99" s="3" t="s">
        <v>154</v>
      </c>
      <c r="E99" s="6" t="s">
        <v>86</v>
      </c>
      <c r="F99" s="3" t="s">
        <v>133</v>
      </c>
      <c r="G99" s="86" t="s">
        <v>156</v>
      </c>
      <c r="H99" s="87"/>
      <c r="I99" s="88" t="s">
        <v>28</v>
      </c>
      <c r="J99" s="89" t="str">
        <f t="shared" si="74"/>
        <v>bitte angeben</v>
      </c>
      <c r="K99" s="86" t="s">
        <v>109</v>
      </c>
      <c r="L99" s="86" t="s">
        <v>108</v>
      </c>
      <c r="M99" s="87"/>
      <c r="O99" s="89" t="str">
        <f t="shared" si="73"/>
        <v>bitte angeben</v>
      </c>
      <c r="P99" s="89" t="str">
        <f t="shared" si="66"/>
        <v>bitte angeben</v>
      </c>
      <c r="Q99" s="90">
        <f t="shared" si="67"/>
        <v>1</v>
      </c>
      <c r="R99" s="91">
        <v>50</v>
      </c>
      <c r="S99" s="92"/>
      <c r="T99" s="87"/>
      <c r="U99" s="87"/>
      <c r="V99" s="93"/>
      <c r="W99" s="94">
        <f t="shared" si="75"/>
        <v>0</v>
      </c>
      <c r="X99" s="95"/>
      <c r="Y99" s="50">
        <f t="shared" si="64"/>
        <v>0</v>
      </c>
      <c r="Z99" s="50">
        <f t="shared" si="61"/>
        <v>0</v>
      </c>
      <c r="AA99" s="50">
        <f t="shared" si="62"/>
        <v>0</v>
      </c>
    </row>
    <row r="100" spans="1:197" x14ac:dyDescent="0.25">
      <c r="B100" s="84">
        <v>10</v>
      </c>
      <c r="C100" s="85">
        <v>21</v>
      </c>
      <c r="D100" s="3" t="s">
        <v>155</v>
      </c>
      <c r="E100" s="6" t="s">
        <v>58</v>
      </c>
      <c r="F100" s="3" t="s">
        <v>133</v>
      </c>
      <c r="G100" s="86" t="s">
        <v>156</v>
      </c>
      <c r="H100" s="87"/>
      <c r="I100" s="88" t="s">
        <v>28</v>
      </c>
      <c r="J100" s="89" t="str">
        <f t="shared" si="74"/>
        <v>bitte angeben</v>
      </c>
      <c r="K100" s="86" t="s">
        <v>109</v>
      </c>
      <c r="L100" s="86" t="s">
        <v>108</v>
      </c>
      <c r="M100" s="87"/>
      <c r="O100" s="89" t="str">
        <f t="shared" si="73"/>
        <v>bitte angeben</v>
      </c>
      <c r="P100" s="89" t="str">
        <f t="shared" si="66"/>
        <v>bitte angeben</v>
      </c>
      <c r="Q100" s="90">
        <f t="shared" si="67"/>
        <v>1</v>
      </c>
      <c r="R100" s="91">
        <v>550</v>
      </c>
      <c r="S100" s="92"/>
      <c r="T100" s="87"/>
      <c r="U100" s="87"/>
      <c r="V100" s="93"/>
      <c r="W100" s="94">
        <f t="shared" si="75"/>
        <v>0</v>
      </c>
      <c r="X100" s="95"/>
      <c r="Y100" s="50">
        <f t="shared" si="64"/>
        <v>0</v>
      </c>
      <c r="Z100" s="50">
        <f>(IF(U100=1,1,0))*(R100/($R$101/100))/100</f>
        <v>0</v>
      </c>
      <c r="AA100" s="50">
        <f>(((IF(T100=1,1,IF(T100=2,2,IF(T100=3,3,0))))*((R100/($R$101/100))))/100)/3</f>
        <v>0</v>
      </c>
    </row>
    <row r="101" spans="1:197" s="46" customFormat="1" x14ac:dyDescent="0.25">
      <c r="A101" s="41"/>
      <c r="B101" s="42"/>
      <c r="C101" s="42"/>
      <c r="D101" s="42"/>
      <c r="E101" s="42"/>
      <c r="F101" s="42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4">
        <f>SUM(R80:R100)</f>
        <v>7050</v>
      </c>
      <c r="S101" s="43"/>
      <c r="T101" s="43"/>
      <c r="U101" s="43"/>
      <c r="V101" s="42"/>
      <c r="W101" s="42">
        <f>SUM(W80:W100)</f>
        <v>0</v>
      </c>
      <c r="X101" s="42"/>
      <c r="Y101" s="42">
        <f>SUM(Y80:Y100)</f>
        <v>0</v>
      </c>
      <c r="Z101" s="42">
        <f>SUM(Z80:Z100)</f>
        <v>0</v>
      </c>
      <c r="AA101" s="42">
        <f>SUM(AA80:AA100)</f>
        <v>0</v>
      </c>
      <c r="AB101" s="45"/>
      <c r="AC101" s="41"/>
      <c r="AD101" s="41"/>
      <c r="AE101" s="41"/>
      <c r="AF101" s="41"/>
      <c r="AG101" s="41"/>
      <c r="AH101" s="41"/>
      <c r="AI101" s="41"/>
      <c r="AJ101" s="41"/>
      <c r="AK101" s="41"/>
      <c r="AL101" s="41"/>
      <c r="AM101" s="41"/>
      <c r="AN101" s="41"/>
      <c r="AO101" s="41"/>
      <c r="AP101" s="41"/>
      <c r="AQ101" s="41"/>
      <c r="AR101" s="41"/>
      <c r="AS101" s="41"/>
      <c r="AT101" s="41"/>
      <c r="AU101" s="41"/>
      <c r="AV101" s="41"/>
      <c r="AW101" s="41"/>
      <c r="AX101" s="41"/>
      <c r="AY101" s="41"/>
      <c r="AZ101" s="41"/>
      <c r="BA101" s="41"/>
      <c r="BB101" s="41"/>
      <c r="BC101" s="41"/>
      <c r="BD101" s="41"/>
      <c r="BE101" s="41"/>
      <c r="BF101" s="41"/>
      <c r="BG101" s="41"/>
      <c r="BH101" s="41"/>
      <c r="BI101" s="41"/>
      <c r="BJ101" s="41"/>
      <c r="BK101" s="41"/>
      <c r="BL101" s="41"/>
      <c r="BM101" s="41"/>
      <c r="BN101" s="41"/>
      <c r="BO101" s="41"/>
      <c r="BP101" s="41"/>
      <c r="BQ101" s="41"/>
      <c r="BR101" s="41"/>
      <c r="BS101" s="41"/>
      <c r="BT101" s="41"/>
      <c r="BU101" s="41"/>
      <c r="BV101" s="41"/>
      <c r="BW101" s="41"/>
      <c r="BX101" s="41"/>
      <c r="BY101" s="41"/>
      <c r="BZ101" s="41"/>
      <c r="CA101" s="41"/>
      <c r="CB101" s="41"/>
      <c r="CC101" s="41"/>
      <c r="CD101" s="41"/>
      <c r="CE101" s="41"/>
      <c r="CF101" s="41"/>
      <c r="CG101" s="41"/>
      <c r="CH101" s="41"/>
      <c r="CI101" s="41"/>
      <c r="CJ101" s="41"/>
      <c r="CK101" s="41"/>
      <c r="CL101" s="41"/>
      <c r="CM101" s="41"/>
      <c r="CN101" s="41"/>
      <c r="CO101" s="41"/>
      <c r="CP101" s="41"/>
      <c r="CQ101" s="41"/>
      <c r="CR101" s="41"/>
      <c r="CS101" s="41"/>
      <c r="CT101" s="41"/>
      <c r="CU101" s="41"/>
      <c r="CV101" s="41"/>
      <c r="CW101" s="41"/>
      <c r="CX101" s="41"/>
      <c r="CY101" s="41"/>
      <c r="CZ101" s="41"/>
      <c r="DA101" s="41"/>
      <c r="DB101" s="41"/>
      <c r="DC101" s="41"/>
      <c r="DD101" s="41"/>
      <c r="DE101" s="41"/>
      <c r="DF101" s="41"/>
      <c r="DG101" s="41"/>
      <c r="DH101" s="41"/>
      <c r="DI101" s="41"/>
      <c r="DJ101" s="41"/>
      <c r="DK101" s="41"/>
      <c r="DL101" s="41"/>
      <c r="DM101" s="41"/>
      <c r="DN101" s="41"/>
      <c r="DO101" s="41"/>
      <c r="DP101" s="41"/>
      <c r="DQ101" s="41"/>
      <c r="DR101" s="41"/>
      <c r="DS101" s="41"/>
      <c r="DT101" s="41"/>
      <c r="DU101" s="41"/>
      <c r="DV101" s="41"/>
      <c r="DW101" s="41"/>
      <c r="DX101" s="41"/>
      <c r="DY101" s="41"/>
      <c r="DZ101" s="41"/>
      <c r="EA101" s="41"/>
      <c r="EB101" s="41"/>
      <c r="EC101" s="41"/>
      <c r="ED101" s="41"/>
      <c r="EE101" s="41"/>
      <c r="EF101" s="41"/>
      <c r="EG101" s="41"/>
      <c r="EH101" s="41"/>
      <c r="EI101" s="41"/>
      <c r="EJ101" s="41"/>
      <c r="EK101" s="41"/>
      <c r="EL101" s="41"/>
      <c r="EM101" s="41"/>
      <c r="EN101" s="41"/>
      <c r="EO101" s="41"/>
      <c r="EP101" s="41"/>
      <c r="EQ101" s="41"/>
      <c r="ER101" s="41"/>
      <c r="ES101" s="41"/>
      <c r="ET101" s="41"/>
      <c r="EU101" s="41"/>
      <c r="EV101" s="41"/>
      <c r="EW101" s="41"/>
      <c r="EX101" s="41"/>
      <c r="EY101" s="41"/>
      <c r="EZ101" s="41"/>
      <c r="FA101" s="41"/>
      <c r="FB101" s="41"/>
      <c r="FC101" s="41"/>
      <c r="FD101" s="41"/>
      <c r="FE101" s="41"/>
      <c r="FF101" s="41"/>
      <c r="FG101" s="41"/>
      <c r="FH101" s="41"/>
      <c r="FI101" s="41"/>
      <c r="FJ101" s="41"/>
      <c r="FK101" s="41"/>
      <c r="FL101" s="41"/>
      <c r="FM101" s="41"/>
      <c r="FN101" s="41"/>
      <c r="FO101" s="41"/>
      <c r="FP101" s="41"/>
      <c r="FQ101" s="41"/>
      <c r="FR101" s="41"/>
      <c r="FS101" s="41"/>
      <c r="FT101" s="41"/>
      <c r="FU101" s="41"/>
      <c r="FV101" s="41"/>
      <c r="FW101" s="41"/>
      <c r="FX101" s="41"/>
      <c r="FY101" s="41"/>
      <c r="FZ101" s="41"/>
      <c r="GA101" s="41"/>
      <c r="GB101" s="41"/>
      <c r="GC101" s="41"/>
      <c r="GD101" s="41"/>
      <c r="GE101" s="41"/>
      <c r="GF101" s="41"/>
      <c r="GG101" s="41"/>
      <c r="GH101" s="41"/>
      <c r="GI101" s="41"/>
      <c r="GJ101" s="41"/>
      <c r="GK101" s="41"/>
      <c r="GL101" s="41"/>
      <c r="GM101" s="41"/>
      <c r="GN101" s="41"/>
      <c r="GO101" s="41"/>
    </row>
    <row r="103" spans="1:197" x14ac:dyDescent="0.25">
      <c r="B103" s="84">
        <v>11</v>
      </c>
      <c r="C103" s="85">
        <v>1</v>
      </c>
      <c r="D103" s="3" t="s">
        <v>127</v>
      </c>
      <c r="E103" s="6" t="s">
        <v>128</v>
      </c>
      <c r="F103" s="3" t="s">
        <v>133</v>
      </c>
      <c r="G103" s="86" t="s">
        <v>157</v>
      </c>
      <c r="H103" s="87"/>
      <c r="I103" s="88" t="s">
        <v>28</v>
      </c>
      <c r="J103" s="89" t="str">
        <f t="shared" ref="J103:J104" si="76">IF(H103=1,0,"bitte angeben")</f>
        <v>bitte angeben</v>
      </c>
      <c r="K103" s="86" t="s">
        <v>109</v>
      </c>
      <c r="L103" s="86" t="s">
        <v>108</v>
      </c>
      <c r="M103" s="87"/>
      <c r="O103" s="89" t="str">
        <f>IF(M103=1,0,"bitte angeben")</f>
        <v>bitte angeben</v>
      </c>
      <c r="P103" s="89" t="str">
        <f>IF(M103=1,0,"bitte angeben")</f>
        <v>bitte angeben</v>
      </c>
      <c r="Q103" s="90">
        <f>IF(M103=0,1,0)</f>
        <v>1</v>
      </c>
      <c r="R103" s="91">
        <v>4500</v>
      </c>
      <c r="S103" s="92"/>
      <c r="T103" s="87"/>
      <c r="U103" s="87"/>
      <c r="V103" s="93"/>
      <c r="W103" s="94">
        <f t="shared" ref="W103" si="77">R103*V103</f>
        <v>0</v>
      </c>
      <c r="X103" s="95"/>
      <c r="Y103" s="50">
        <f t="shared" ref="Y103" si="78">IF(M103=1,W103*1,W103*0.95)</f>
        <v>0</v>
      </c>
      <c r="Z103" s="50">
        <f>(IF(U103=1,1,0))*(R103/($R$107/100))/100</f>
        <v>0</v>
      </c>
      <c r="AA103" s="50">
        <f>(((IF(T103=1,1,IF(T103=2,2,IF(T103=3,3,0))))*((R103/($R$107/100))))/100)/3</f>
        <v>0</v>
      </c>
    </row>
    <row r="104" spans="1:197" x14ac:dyDescent="0.25">
      <c r="B104" s="84">
        <v>11</v>
      </c>
      <c r="C104" s="85">
        <v>2</v>
      </c>
      <c r="D104" s="3" t="s">
        <v>127</v>
      </c>
      <c r="E104" s="6" t="s">
        <v>128</v>
      </c>
      <c r="F104" s="3" t="s">
        <v>133</v>
      </c>
      <c r="G104" s="86" t="s">
        <v>157</v>
      </c>
      <c r="H104" s="87"/>
      <c r="I104" s="88" t="s">
        <v>28</v>
      </c>
      <c r="J104" s="89" t="str">
        <f t="shared" si="76"/>
        <v>bitte angeben</v>
      </c>
      <c r="K104" s="86" t="s">
        <v>109</v>
      </c>
      <c r="L104" s="86" t="s">
        <v>19</v>
      </c>
      <c r="M104" s="87"/>
      <c r="O104" s="89" t="str">
        <f t="shared" ref="O104:O106" si="79">IF(M104=1,0,"bitte angeben")</f>
        <v>bitte angeben</v>
      </c>
      <c r="P104" s="89" t="str">
        <f>IF(M104=1,0,"bitte angeben")</f>
        <v>bitte angeben</v>
      </c>
      <c r="Q104" s="90">
        <f t="shared" ref="Q104:Q106" si="80">IF(M104=0,1,0)</f>
        <v>1</v>
      </c>
      <c r="R104" s="91">
        <v>3500</v>
      </c>
      <c r="S104" s="92"/>
      <c r="T104" s="87"/>
      <c r="U104" s="87"/>
      <c r="V104" s="93"/>
      <c r="W104" s="94">
        <f>R104*V104</f>
        <v>0</v>
      </c>
      <c r="X104" s="95"/>
      <c r="Y104" s="50">
        <f>IF(M104=1,W104*1,W104*0.95)</f>
        <v>0</v>
      </c>
      <c r="Z104" s="50">
        <f t="shared" ref="Z104:Z105" si="81">(IF(U104=1,1,0))*(R104/($R$107/100))/100</f>
        <v>0</v>
      </c>
      <c r="AA104" s="50">
        <f t="shared" ref="AA104:AA106" si="82">(((IF(T104=1,1,IF(T104=2,2,IF(T104=3,3,0))))*((R104/($R$107/100))))/100)/3</f>
        <v>0</v>
      </c>
    </row>
    <row r="105" spans="1:197" x14ac:dyDescent="0.25">
      <c r="B105" s="84">
        <v>11</v>
      </c>
      <c r="C105" s="85">
        <v>3</v>
      </c>
      <c r="D105" s="3" t="s">
        <v>127</v>
      </c>
      <c r="E105" s="6" t="s">
        <v>128</v>
      </c>
      <c r="F105" s="3" t="s">
        <v>133</v>
      </c>
      <c r="G105" s="86" t="s">
        <v>157</v>
      </c>
      <c r="H105" s="87"/>
      <c r="I105" s="88" t="s">
        <v>28</v>
      </c>
      <c r="J105" s="89" t="str">
        <f>IF(H105=1,0,"bitte angeben")</f>
        <v>bitte angeben</v>
      </c>
      <c r="K105" s="86" t="s">
        <v>42</v>
      </c>
      <c r="L105" s="86" t="s">
        <v>108</v>
      </c>
      <c r="M105" s="87"/>
      <c r="O105" s="89" t="str">
        <f t="shared" si="79"/>
        <v>bitte angeben</v>
      </c>
      <c r="P105" s="89" t="str">
        <f>IF(M105=1,0,"bitte angeben")</f>
        <v>bitte angeben</v>
      </c>
      <c r="Q105" s="90">
        <f t="shared" si="80"/>
        <v>1</v>
      </c>
      <c r="R105" s="91">
        <v>1000</v>
      </c>
      <c r="S105" s="92"/>
      <c r="T105" s="87"/>
      <c r="U105" s="87"/>
      <c r="V105" s="93"/>
      <c r="W105" s="94">
        <f t="shared" ref="W105:W106" si="83">R105*V105</f>
        <v>0</v>
      </c>
      <c r="X105" s="95"/>
      <c r="Y105" s="50">
        <f t="shared" ref="Y105:Y106" si="84">IF(M105=1,W105*1,W105*0.95)</f>
        <v>0</v>
      </c>
      <c r="Z105" s="50">
        <f t="shared" si="81"/>
        <v>0</v>
      </c>
      <c r="AA105" s="50">
        <f t="shared" si="82"/>
        <v>0</v>
      </c>
    </row>
    <row r="106" spans="1:197" x14ac:dyDescent="0.25">
      <c r="B106" s="84">
        <v>11</v>
      </c>
      <c r="C106" s="85">
        <v>4</v>
      </c>
      <c r="D106" s="3" t="s">
        <v>127</v>
      </c>
      <c r="E106" s="6" t="s">
        <v>128</v>
      </c>
      <c r="F106" s="3" t="s">
        <v>133</v>
      </c>
      <c r="G106" s="86" t="s">
        <v>157</v>
      </c>
      <c r="H106" s="87"/>
      <c r="I106" s="88" t="s">
        <v>28</v>
      </c>
      <c r="J106" s="89" t="str">
        <f t="shared" ref="J106" si="85">IF(H106=1,0,"bitte angeben")</f>
        <v>bitte angeben</v>
      </c>
      <c r="K106" s="86" t="s">
        <v>42</v>
      </c>
      <c r="L106" s="86" t="s">
        <v>19</v>
      </c>
      <c r="M106" s="87"/>
      <c r="O106" s="89" t="str">
        <f t="shared" si="79"/>
        <v>bitte angeben</v>
      </c>
      <c r="P106" s="89" t="str">
        <f t="shared" ref="P106" si="86">IF(M106=1,0,"bitte angeben")</f>
        <v>bitte angeben</v>
      </c>
      <c r="Q106" s="90">
        <f t="shared" si="80"/>
        <v>1</v>
      </c>
      <c r="R106" s="91">
        <v>11000</v>
      </c>
      <c r="S106" s="92"/>
      <c r="T106" s="87"/>
      <c r="U106" s="87"/>
      <c r="V106" s="93"/>
      <c r="W106" s="94">
        <f t="shared" si="83"/>
        <v>0</v>
      </c>
      <c r="X106" s="95"/>
      <c r="Y106" s="50">
        <f t="shared" si="84"/>
        <v>0</v>
      </c>
      <c r="Z106" s="50">
        <f>(IF(U106=1,1,0))*(R106/($R$107/100))/100</f>
        <v>0</v>
      </c>
      <c r="AA106" s="50">
        <f t="shared" si="82"/>
        <v>0</v>
      </c>
    </row>
    <row r="107" spans="1:197" s="46" customFormat="1" x14ac:dyDescent="0.25">
      <c r="A107" s="41"/>
      <c r="B107" s="42"/>
      <c r="C107" s="42"/>
      <c r="D107" s="42"/>
      <c r="E107" s="42"/>
      <c r="F107" s="42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4">
        <f>SUM(R103:R106)</f>
        <v>20000</v>
      </c>
      <c r="S107" s="43"/>
      <c r="T107" s="43"/>
      <c r="U107" s="43"/>
      <c r="V107" s="42"/>
      <c r="W107" s="42">
        <f>SUM(W103:W106)</f>
        <v>0</v>
      </c>
      <c r="X107" s="42"/>
      <c r="Y107" s="42">
        <f>SUM(Y103:Y106)</f>
        <v>0</v>
      </c>
      <c r="Z107" s="42">
        <f>SUM(Z103:Z106)</f>
        <v>0</v>
      </c>
      <c r="AA107" s="42">
        <f>SUM(AA103:AA106)</f>
        <v>0</v>
      </c>
      <c r="AB107" s="45"/>
      <c r="AC107" s="41"/>
      <c r="AD107" s="41"/>
      <c r="AE107" s="41"/>
      <c r="AF107" s="41"/>
      <c r="AG107" s="41"/>
      <c r="AH107" s="41"/>
      <c r="AI107" s="41"/>
      <c r="AJ107" s="41"/>
      <c r="AK107" s="41"/>
      <c r="AL107" s="41"/>
      <c r="AM107" s="41"/>
      <c r="AN107" s="41"/>
      <c r="AO107" s="41"/>
      <c r="AP107" s="41"/>
      <c r="AQ107" s="41"/>
      <c r="AR107" s="41"/>
      <c r="AS107" s="41"/>
      <c r="AT107" s="41"/>
      <c r="AU107" s="41"/>
      <c r="AV107" s="41"/>
      <c r="AW107" s="41"/>
      <c r="AX107" s="41"/>
      <c r="AY107" s="41"/>
      <c r="AZ107" s="41"/>
      <c r="BA107" s="41"/>
      <c r="BB107" s="41"/>
      <c r="BC107" s="41"/>
      <c r="BD107" s="41"/>
      <c r="BE107" s="41"/>
      <c r="BF107" s="41"/>
      <c r="BG107" s="41"/>
      <c r="BH107" s="41"/>
      <c r="BI107" s="41"/>
      <c r="BJ107" s="41"/>
      <c r="BK107" s="41"/>
      <c r="BL107" s="41"/>
      <c r="BM107" s="41"/>
      <c r="BN107" s="41"/>
      <c r="BO107" s="41"/>
      <c r="BP107" s="41"/>
      <c r="BQ107" s="41"/>
      <c r="BR107" s="41"/>
      <c r="BS107" s="41"/>
      <c r="BT107" s="41"/>
      <c r="BU107" s="41"/>
      <c r="BV107" s="41"/>
      <c r="BW107" s="41"/>
      <c r="BX107" s="41"/>
      <c r="BY107" s="41"/>
      <c r="BZ107" s="41"/>
      <c r="CA107" s="41"/>
      <c r="CB107" s="41"/>
      <c r="CC107" s="41"/>
      <c r="CD107" s="41"/>
      <c r="CE107" s="41"/>
      <c r="CF107" s="41"/>
      <c r="CG107" s="41"/>
      <c r="CH107" s="41"/>
      <c r="CI107" s="41"/>
      <c r="CJ107" s="41"/>
      <c r="CK107" s="41"/>
      <c r="CL107" s="41"/>
      <c r="CM107" s="41"/>
      <c r="CN107" s="41"/>
      <c r="CO107" s="41"/>
      <c r="CP107" s="41"/>
      <c r="CQ107" s="41"/>
      <c r="CR107" s="41"/>
      <c r="CS107" s="41"/>
      <c r="CT107" s="41"/>
      <c r="CU107" s="41"/>
      <c r="CV107" s="41"/>
      <c r="CW107" s="41"/>
      <c r="CX107" s="41"/>
      <c r="CY107" s="41"/>
      <c r="CZ107" s="41"/>
      <c r="DA107" s="41"/>
      <c r="DB107" s="41"/>
      <c r="DC107" s="41"/>
      <c r="DD107" s="41"/>
      <c r="DE107" s="41"/>
      <c r="DF107" s="41"/>
      <c r="DG107" s="41"/>
      <c r="DH107" s="41"/>
      <c r="DI107" s="41"/>
      <c r="DJ107" s="41"/>
      <c r="DK107" s="41"/>
      <c r="DL107" s="41"/>
      <c r="DM107" s="41"/>
      <c r="DN107" s="41"/>
      <c r="DO107" s="41"/>
      <c r="DP107" s="41"/>
      <c r="DQ107" s="41"/>
      <c r="DR107" s="41"/>
      <c r="DS107" s="41"/>
      <c r="DT107" s="41"/>
      <c r="DU107" s="41"/>
      <c r="DV107" s="41"/>
      <c r="DW107" s="41"/>
      <c r="DX107" s="41"/>
      <c r="DY107" s="41"/>
      <c r="DZ107" s="41"/>
      <c r="EA107" s="41"/>
      <c r="EB107" s="41"/>
      <c r="EC107" s="41"/>
      <c r="ED107" s="41"/>
      <c r="EE107" s="41"/>
      <c r="EF107" s="41"/>
      <c r="EG107" s="41"/>
      <c r="EH107" s="41"/>
      <c r="EI107" s="41"/>
      <c r="EJ107" s="41"/>
      <c r="EK107" s="41"/>
      <c r="EL107" s="41"/>
      <c r="EM107" s="41"/>
      <c r="EN107" s="41"/>
      <c r="EO107" s="41"/>
      <c r="EP107" s="41"/>
      <c r="EQ107" s="41"/>
      <c r="ER107" s="41"/>
      <c r="ES107" s="41"/>
      <c r="ET107" s="41"/>
      <c r="EU107" s="41"/>
      <c r="EV107" s="41"/>
      <c r="EW107" s="41"/>
      <c r="EX107" s="41"/>
      <c r="EY107" s="41"/>
      <c r="EZ107" s="41"/>
      <c r="FA107" s="41"/>
      <c r="FB107" s="41"/>
      <c r="FC107" s="41"/>
      <c r="FD107" s="41"/>
      <c r="FE107" s="41"/>
      <c r="FF107" s="41"/>
      <c r="FG107" s="41"/>
      <c r="FH107" s="41"/>
      <c r="FI107" s="41"/>
      <c r="FJ107" s="41"/>
      <c r="FK107" s="41"/>
      <c r="FL107" s="41"/>
      <c r="FM107" s="41"/>
      <c r="FN107" s="41"/>
      <c r="FO107" s="41"/>
      <c r="FP107" s="41"/>
      <c r="FQ107" s="41"/>
      <c r="FR107" s="41"/>
      <c r="FS107" s="41"/>
      <c r="FT107" s="41"/>
      <c r="FU107" s="41"/>
      <c r="FV107" s="41"/>
      <c r="FW107" s="41"/>
      <c r="FX107" s="41"/>
      <c r="FY107" s="41"/>
      <c r="FZ107" s="41"/>
      <c r="GA107" s="41"/>
      <c r="GB107" s="41"/>
      <c r="GC107" s="41"/>
      <c r="GD107" s="41"/>
      <c r="GE107" s="41"/>
      <c r="GF107" s="41"/>
      <c r="GG107" s="41"/>
      <c r="GH107" s="41"/>
      <c r="GI107" s="41"/>
      <c r="GJ107" s="41"/>
      <c r="GK107" s="41"/>
      <c r="GL107" s="41"/>
      <c r="GM107" s="41"/>
      <c r="GN107" s="41"/>
      <c r="GO107" s="41"/>
    </row>
    <row r="109" spans="1:197" x14ac:dyDescent="0.25">
      <c r="B109" s="84">
        <v>12</v>
      </c>
      <c r="C109" s="85">
        <v>1</v>
      </c>
      <c r="D109" s="3" t="s">
        <v>158</v>
      </c>
      <c r="E109" s="6" t="s">
        <v>66</v>
      </c>
      <c r="F109" s="3" t="s">
        <v>133</v>
      </c>
      <c r="G109" s="86">
        <v>82304</v>
      </c>
      <c r="H109" s="87"/>
      <c r="I109" s="88" t="s">
        <v>28</v>
      </c>
      <c r="J109" s="89" t="str">
        <f t="shared" ref="J109:J110" si="87">IF(H109=1,0,"bitte angeben")</f>
        <v>bitte angeben</v>
      </c>
      <c r="K109" s="86" t="s">
        <v>109</v>
      </c>
      <c r="L109" s="86" t="s">
        <v>159</v>
      </c>
      <c r="M109" s="87"/>
      <c r="O109" s="89" t="str">
        <f>IF(M109=1,0,"bitte angeben")</f>
        <v>bitte angeben</v>
      </c>
      <c r="P109" s="89" t="str">
        <f>IF(M109=1,0,"bitte angeben")</f>
        <v>bitte angeben</v>
      </c>
      <c r="Q109" s="90">
        <f>IF(M109=0,1,0)</f>
        <v>1</v>
      </c>
      <c r="R109" s="91">
        <v>5000</v>
      </c>
      <c r="S109" s="92"/>
      <c r="T109" s="87"/>
      <c r="U109" s="87"/>
      <c r="V109" s="93"/>
      <c r="W109" s="94">
        <f t="shared" ref="W109" si="88">R109*V109</f>
        <v>0</v>
      </c>
      <c r="X109" s="95"/>
      <c r="Y109" s="50">
        <f t="shared" ref="Y109" si="89">IF(M109=1,W109*1,W109*0.95)</f>
        <v>0</v>
      </c>
      <c r="Z109" s="50">
        <f>(IF(U109=1,1,0))*(R109/(R111/100))/100</f>
        <v>0</v>
      </c>
      <c r="AA109" s="50">
        <f>(((IF(T109=1,1,IF(T109=2,2,IF(T109=3,3,0))))*((R109/(R111/100))))/100)/3</f>
        <v>0</v>
      </c>
    </row>
    <row r="110" spans="1:197" x14ac:dyDescent="0.25">
      <c r="B110" s="84">
        <v>12</v>
      </c>
      <c r="C110" s="85">
        <v>2</v>
      </c>
      <c r="D110" s="3" t="s">
        <v>158</v>
      </c>
      <c r="E110" s="6" t="s">
        <v>66</v>
      </c>
      <c r="F110" s="3" t="s">
        <v>133</v>
      </c>
      <c r="G110" s="86">
        <v>82304</v>
      </c>
      <c r="H110" s="87"/>
      <c r="I110" s="88" t="s">
        <v>28</v>
      </c>
      <c r="J110" s="89" t="str">
        <f t="shared" si="87"/>
        <v>bitte angeben</v>
      </c>
      <c r="K110" s="86" t="s">
        <v>44</v>
      </c>
      <c r="L110" s="86" t="s">
        <v>19</v>
      </c>
      <c r="M110" s="87"/>
      <c r="O110" s="89" t="str">
        <f t="shared" ref="O110" si="90">IF(M110=1,0,"bitte angeben")</f>
        <v>bitte angeben</v>
      </c>
      <c r="P110" s="89" t="str">
        <f>IF(M110=1,0,"bitte angeben")</f>
        <v>bitte angeben</v>
      </c>
      <c r="Q110" s="90">
        <f t="shared" ref="Q110" si="91">IF(M110=0,1,0)</f>
        <v>1</v>
      </c>
      <c r="R110" s="91">
        <v>23200</v>
      </c>
      <c r="S110" s="92"/>
      <c r="T110" s="87"/>
      <c r="U110" s="87"/>
      <c r="V110" s="93"/>
      <c r="W110" s="94">
        <f>R110*V110</f>
        <v>0</v>
      </c>
      <c r="X110" s="95"/>
      <c r="Y110" s="50">
        <f>IF(M110=1,W110*1,W110*0.95)</f>
        <v>0</v>
      </c>
      <c r="Z110" s="50">
        <f>(IF(U110=1,1,0))*(R110/(R111/100))/100</f>
        <v>0</v>
      </c>
      <c r="AA110" s="50">
        <f>(((IF(T110=1,1,IF(T110=2,2,IF(T110=3,3,0))))*((R110/(R111/100))))/100)/3</f>
        <v>0</v>
      </c>
    </row>
    <row r="111" spans="1:197" s="46" customFormat="1" x14ac:dyDescent="0.25">
      <c r="A111" s="41"/>
      <c r="B111" s="42"/>
      <c r="C111" s="42"/>
      <c r="D111" s="42"/>
      <c r="E111" s="42"/>
      <c r="F111" s="42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4">
        <f>SUM(R109:R110)</f>
        <v>28200</v>
      </c>
      <c r="S111" s="43"/>
      <c r="T111" s="43"/>
      <c r="U111" s="43"/>
      <c r="V111" s="42"/>
      <c r="W111" s="42">
        <f>SUM(W109:W110)</f>
        <v>0</v>
      </c>
      <c r="X111" s="42"/>
      <c r="Y111" s="42">
        <f>SUM(Y109:Y110)</f>
        <v>0</v>
      </c>
      <c r="Z111" s="42">
        <f>SUM(Z109:Z110)</f>
        <v>0</v>
      </c>
      <c r="AA111" s="42">
        <f>SUM(AA109:AA110)</f>
        <v>0</v>
      </c>
      <c r="AB111" s="45"/>
      <c r="AC111" s="41"/>
      <c r="AD111" s="41"/>
      <c r="AE111" s="41"/>
      <c r="AF111" s="41"/>
      <c r="AG111" s="41"/>
      <c r="AH111" s="41"/>
      <c r="AI111" s="41"/>
      <c r="AJ111" s="41"/>
      <c r="AK111" s="41"/>
      <c r="AL111" s="41"/>
      <c r="AM111" s="41"/>
      <c r="AN111" s="41"/>
      <c r="AO111" s="41"/>
      <c r="AP111" s="41"/>
      <c r="AQ111" s="41"/>
      <c r="AR111" s="41"/>
      <c r="AS111" s="41"/>
      <c r="AT111" s="41"/>
      <c r="AU111" s="41"/>
      <c r="AV111" s="41"/>
      <c r="AW111" s="41"/>
      <c r="AX111" s="41"/>
      <c r="AY111" s="41"/>
      <c r="AZ111" s="41"/>
      <c r="BA111" s="41"/>
      <c r="BB111" s="41"/>
      <c r="BC111" s="41"/>
      <c r="BD111" s="41"/>
      <c r="BE111" s="41"/>
      <c r="BF111" s="41"/>
      <c r="BG111" s="41"/>
      <c r="BH111" s="41"/>
      <c r="BI111" s="41"/>
      <c r="BJ111" s="41"/>
      <c r="BK111" s="41"/>
      <c r="BL111" s="41"/>
      <c r="BM111" s="41"/>
      <c r="BN111" s="41"/>
      <c r="BO111" s="41"/>
      <c r="BP111" s="41"/>
      <c r="BQ111" s="41"/>
      <c r="BR111" s="41"/>
      <c r="BS111" s="41"/>
      <c r="BT111" s="41"/>
      <c r="BU111" s="41"/>
      <c r="BV111" s="41"/>
      <c r="BW111" s="41"/>
      <c r="BX111" s="41"/>
      <c r="BY111" s="41"/>
      <c r="BZ111" s="41"/>
      <c r="CA111" s="41"/>
      <c r="CB111" s="41"/>
      <c r="CC111" s="41"/>
      <c r="CD111" s="41"/>
      <c r="CE111" s="41"/>
      <c r="CF111" s="41"/>
      <c r="CG111" s="41"/>
      <c r="CH111" s="41"/>
      <c r="CI111" s="41"/>
      <c r="CJ111" s="41"/>
      <c r="CK111" s="41"/>
      <c r="CL111" s="41"/>
      <c r="CM111" s="41"/>
      <c r="CN111" s="41"/>
      <c r="CO111" s="41"/>
      <c r="CP111" s="41"/>
      <c r="CQ111" s="41"/>
      <c r="CR111" s="41"/>
      <c r="CS111" s="41"/>
      <c r="CT111" s="41"/>
      <c r="CU111" s="41"/>
      <c r="CV111" s="41"/>
      <c r="CW111" s="41"/>
      <c r="CX111" s="41"/>
      <c r="CY111" s="41"/>
      <c r="CZ111" s="41"/>
      <c r="DA111" s="41"/>
      <c r="DB111" s="41"/>
      <c r="DC111" s="41"/>
      <c r="DD111" s="41"/>
      <c r="DE111" s="41"/>
      <c r="DF111" s="41"/>
      <c r="DG111" s="41"/>
      <c r="DH111" s="41"/>
      <c r="DI111" s="41"/>
      <c r="DJ111" s="41"/>
      <c r="DK111" s="41"/>
      <c r="DL111" s="41"/>
      <c r="DM111" s="41"/>
      <c r="DN111" s="41"/>
      <c r="DO111" s="41"/>
      <c r="DP111" s="41"/>
      <c r="DQ111" s="41"/>
      <c r="DR111" s="41"/>
      <c r="DS111" s="41"/>
      <c r="DT111" s="41"/>
      <c r="DU111" s="41"/>
      <c r="DV111" s="41"/>
      <c r="DW111" s="41"/>
      <c r="DX111" s="41"/>
      <c r="DY111" s="41"/>
      <c r="DZ111" s="41"/>
      <c r="EA111" s="41"/>
      <c r="EB111" s="41"/>
      <c r="EC111" s="41"/>
      <c r="ED111" s="41"/>
      <c r="EE111" s="41"/>
      <c r="EF111" s="41"/>
      <c r="EG111" s="41"/>
      <c r="EH111" s="41"/>
      <c r="EI111" s="41"/>
      <c r="EJ111" s="41"/>
      <c r="EK111" s="41"/>
      <c r="EL111" s="41"/>
      <c r="EM111" s="41"/>
      <c r="EN111" s="41"/>
      <c r="EO111" s="41"/>
      <c r="EP111" s="41"/>
      <c r="EQ111" s="41"/>
      <c r="ER111" s="41"/>
      <c r="ES111" s="41"/>
      <c r="ET111" s="41"/>
      <c r="EU111" s="41"/>
      <c r="EV111" s="41"/>
      <c r="EW111" s="41"/>
      <c r="EX111" s="41"/>
      <c r="EY111" s="41"/>
      <c r="EZ111" s="41"/>
      <c r="FA111" s="41"/>
      <c r="FB111" s="41"/>
      <c r="FC111" s="41"/>
      <c r="FD111" s="41"/>
      <c r="FE111" s="41"/>
      <c r="FF111" s="41"/>
      <c r="FG111" s="41"/>
      <c r="FH111" s="41"/>
      <c r="FI111" s="41"/>
      <c r="FJ111" s="41"/>
      <c r="FK111" s="41"/>
      <c r="FL111" s="41"/>
      <c r="FM111" s="41"/>
      <c r="FN111" s="41"/>
      <c r="FO111" s="41"/>
      <c r="FP111" s="41"/>
      <c r="FQ111" s="41"/>
      <c r="FR111" s="41"/>
      <c r="FS111" s="41"/>
      <c r="FT111" s="41"/>
      <c r="FU111" s="41"/>
      <c r="FV111" s="41"/>
      <c r="FW111" s="41"/>
      <c r="FX111" s="41"/>
      <c r="FY111" s="41"/>
      <c r="FZ111" s="41"/>
      <c r="GA111" s="41"/>
      <c r="GB111" s="41"/>
      <c r="GC111" s="41"/>
      <c r="GD111" s="41"/>
      <c r="GE111" s="41"/>
      <c r="GF111" s="41"/>
      <c r="GG111" s="41"/>
      <c r="GH111" s="41"/>
      <c r="GI111" s="41"/>
      <c r="GJ111" s="41"/>
      <c r="GK111" s="41"/>
      <c r="GL111" s="41"/>
      <c r="GM111" s="41"/>
      <c r="GN111" s="41"/>
      <c r="GO111" s="41"/>
    </row>
    <row r="113" spans="1:197" x14ac:dyDescent="0.25">
      <c r="B113" s="84">
        <v>13</v>
      </c>
      <c r="C113" s="85">
        <v>1</v>
      </c>
      <c r="D113" s="3" t="s">
        <v>129</v>
      </c>
      <c r="E113" s="6" t="s">
        <v>130</v>
      </c>
      <c r="F113" s="3" t="s">
        <v>133</v>
      </c>
      <c r="G113" s="86" t="s">
        <v>160</v>
      </c>
      <c r="H113" s="87"/>
      <c r="I113" s="88" t="s">
        <v>28</v>
      </c>
      <c r="J113" s="89" t="str">
        <f t="shared" ref="J113" si="92">IF(H113=1,0,"bitte angeben")</f>
        <v>bitte angeben</v>
      </c>
      <c r="K113" s="86" t="s">
        <v>44</v>
      </c>
      <c r="L113" s="86" t="s">
        <v>108</v>
      </c>
      <c r="M113" s="87"/>
      <c r="O113" s="89" t="str">
        <f>IF(M113=1,0,"bitte angeben")</f>
        <v>bitte angeben</v>
      </c>
      <c r="P113" s="89" t="str">
        <f>IF(M113=1,0,"bitte angeben")</f>
        <v>bitte angeben</v>
      </c>
      <c r="Q113" s="90">
        <f>IF(M113=0,1,0)</f>
        <v>1</v>
      </c>
      <c r="R113" s="91">
        <v>30400</v>
      </c>
      <c r="S113" s="92"/>
      <c r="T113" s="87"/>
      <c r="U113" s="87"/>
      <c r="V113" s="93"/>
      <c r="W113" s="94">
        <f t="shared" ref="W113" si="93">R113*V113</f>
        <v>0</v>
      </c>
      <c r="X113" s="95"/>
      <c r="Y113" s="50">
        <f t="shared" ref="Y113" si="94">IF(M113=1,W113*1,W113*0.95)</f>
        <v>0</v>
      </c>
      <c r="Z113" s="50">
        <f>(IF(U113=1,1,0))*(R113/(R114/100))/100</f>
        <v>0</v>
      </c>
      <c r="AA113" s="50">
        <f>(((IF(T113=1,1,IF(T113=2,2,IF(T113=3,3,0))))*((R113/(R114/100))))/100)/3</f>
        <v>0</v>
      </c>
    </row>
    <row r="114" spans="1:197" s="46" customFormat="1" x14ac:dyDescent="0.25">
      <c r="A114" s="41"/>
      <c r="B114" s="42"/>
      <c r="C114" s="42"/>
      <c r="D114" s="42"/>
      <c r="E114" s="42"/>
      <c r="F114" s="42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44">
        <f>SUM(R113:R113)</f>
        <v>30400</v>
      </c>
      <c r="S114" s="43"/>
      <c r="T114" s="43"/>
      <c r="U114" s="43"/>
      <c r="V114" s="42"/>
      <c r="W114" s="42">
        <f>SUM(W113:W113)</f>
        <v>0</v>
      </c>
      <c r="X114" s="42"/>
      <c r="Y114" s="42">
        <f>SUM(Y113:Y113)</f>
        <v>0</v>
      </c>
      <c r="Z114" s="42">
        <f>SUM(Z113:Z113)</f>
        <v>0</v>
      </c>
      <c r="AA114" s="42">
        <f>SUM(AA113:AA113)</f>
        <v>0</v>
      </c>
      <c r="AB114" s="45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Q114" s="41"/>
      <c r="AR114" s="41"/>
      <c r="AS114" s="41"/>
      <c r="AT114" s="41"/>
      <c r="AU114" s="41"/>
      <c r="AV114" s="41"/>
      <c r="AW114" s="41"/>
      <c r="AX114" s="41"/>
      <c r="AY114" s="41"/>
      <c r="AZ114" s="41"/>
      <c r="BA114" s="41"/>
      <c r="BB114" s="41"/>
      <c r="BC114" s="41"/>
      <c r="BD114" s="41"/>
      <c r="BE114" s="41"/>
      <c r="BF114" s="41"/>
      <c r="BG114" s="41"/>
      <c r="BH114" s="41"/>
      <c r="BI114" s="41"/>
      <c r="BJ114" s="41"/>
      <c r="BK114" s="41"/>
      <c r="BL114" s="41"/>
      <c r="BM114" s="41"/>
      <c r="BN114" s="41"/>
      <c r="BO114" s="41"/>
      <c r="BP114" s="41"/>
      <c r="BQ114" s="41"/>
      <c r="BR114" s="41"/>
      <c r="BS114" s="41"/>
      <c r="BT114" s="41"/>
      <c r="BU114" s="41"/>
      <c r="BV114" s="41"/>
      <c r="BW114" s="41"/>
      <c r="BX114" s="41"/>
      <c r="BY114" s="41"/>
      <c r="BZ114" s="41"/>
      <c r="CA114" s="41"/>
      <c r="CB114" s="41"/>
      <c r="CC114" s="41"/>
      <c r="CD114" s="41"/>
      <c r="CE114" s="41"/>
      <c r="CF114" s="41"/>
      <c r="CG114" s="41"/>
      <c r="CH114" s="41"/>
      <c r="CI114" s="41"/>
      <c r="CJ114" s="41"/>
      <c r="CK114" s="41"/>
      <c r="CL114" s="41"/>
      <c r="CM114" s="41"/>
      <c r="CN114" s="41"/>
      <c r="CO114" s="41"/>
      <c r="CP114" s="41"/>
      <c r="CQ114" s="41"/>
      <c r="CR114" s="41"/>
      <c r="CS114" s="41"/>
      <c r="CT114" s="41"/>
      <c r="CU114" s="41"/>
      <c r="CV114" s="41"/>
      <c r="CW114" s="41"/>
      <c r="CX114" s="41"/>
      <c r="CY114" s="41"/>
      <c r="CZ114" s="41"/>
      <c r="DA114" s="41"/>
      <c r="DB114" s="41"/>
      <c r="DC114" s="41"/>
      <c r="DD114" s="41"/>
      <c r="DE114" s="41"/>
      <c r="DF114" s="41"/>
      <c r="DG114" s="41"/>
      <c r="DH114" s="41"/>
      <c r="DI114" s="41"/>
      <c r="DJ114" s="41"/>
      <c r="DK114" s="41"/>
      <c r="DL114" s="41"/>
      <c r="DM114" s="41"/>
      <c r="DN114" s="41"/>
      <c r="DO114" s="41"/>
      <c r="DP114" s="41"/>
      <c r="DQ114" s="41"/>
      <c r="DR114" s="41"/>
      <c r="DS114" s="41"/>
      <c r="DT114" s="41"/>
      <c r="DU114" s="41"/>
      <c r="DV114" s="41"/>
      <c r="DW114" s="41"/>
      <c r="DX114" s="41"/>
      <c r="DY114" s="41"/>
      <c r="DZ114" s="41"/>
      <c r="EA114" s="41"/>
      <c r="EB114" s="41"/>
      <c r="EC114" s="41"/>
      <c r="ED114" s="41"/>
      <c r="EE114" s="41"/>
      <c r="EF114" s="41"/>
      <c r="EG114" s="41"/>
      <c r="EH114" s="41"/>
      <c r="EI114" s="41"/>
      <c r="EJ114" s="41"/>
      <c r="EK114" s="41"/>
      <c r="EL114" s="41"/>
      <c r="EM114" s="41"/>
      <c r="EN114" s="41"/>
      <c r="EO114" s="41"/>
      <c r="EP114" s="41"/>
      <c r="EQ114" s="41"/>
      <c r="ER114" s="41"/>
      <c r="ES114" s="41"/>
      <c r="ET114" s="41"/>
      <c r="EU114" s="41"/>
      <c r="EV114" s="41"/>
      <c r="EW114" s="41"/>
      <c r="EX114" s="41"/>
      <c r="EY114" s="41"/>
      <c r="EZ114" s="41"/>
      <c r="FA114" s="41"/>
      <c r="FB114" s="41"/>
      <c r="FC114" s="41"/>
      <c r="FD114" s="41"/>
      <c r="FE114" s="41"/>
      <c r="FF114" s="41"/>
      <c r="FG114" s="41"/>
      <c r="FH114" s="41"/>
      <c r="FI114" s="41"/>
      <c r="FJ114" s="41"/>
      <c r="FK114" s="41"/>
      <c r="FL114" s="41"/>
      <c r="FM114" s="41"/>
      <c r="FN114" s="41"/>
      <c r="FO114" s="41"/>
      <c r="FP114" s="41"/>
      <c r="FQ114" s="41"/>
      <c r="FR114" s="41"/>
      <c r="FS114" s="41"/>
      <c r="FT114" s="41"/>
      <c r="FU114" s="41"/>
      <c r="FV114" s="41"/>
      <c r="FW114" s="41"/>
      <c r="FX114" s="41"/>
      <c r="FY114" s="41"/>
      <c r="FZ114" s="41"/>
      <c r="GA114" s="41"/>
      <c r="GB114" s="41"/>
      <c r="GC114" s="41"/>
      <c r="GD114" s="41"/>
      <c r="GE114" s="41"/>
      <c r="GF114" s="41"/>
      <c r="GG114" s="41"/>
      <c r="GH114" s="41"/>
      <c r="GI114" s="41"/>
      <c r="GJ114" s="41"/>
      <c r="GK114" s="41"/>
      <c r="GL114" s="41"/>
      <c r="GM114" s="41"/>
      <c r="GN114" s="41"/>
      <c r="GO114" s="41"/>
    </row>
    <row r="116" spans="1:197" x14ac:dyDescent="0.25">
      <c r="B116" s="84">
        <v>14</v>
      </c>
      <c r="C116" s="85">
        <v>1</v>
      </c>
      <c r="D116" s="3" t="s">
        <v>161</v>
      </c>
      <c r="E116" s="6" t="s">
        <v>162</v>
      </c>
      <c r="F116" s="3" t="s">
        <v>133</v>
      </c>
      <c r="G116" s="86" t="s">
        <v>163</v>
      </c>
      <c r="H116" s="87"/>
      <c r="I116" s="88" t="s">
        <v>28</v>
      </c>
      <c r="J116" s="89" t="str">
        <f t="shared" ref="J116:J117" si="95">IF(H116=1,0,"bitte angeben")</f>
        <v>bitte angeben</v>
      </c>
      <c r="K116" s="86" t="s">
        <v>126</v>
      </c>
      <c r="L116" s="86" t="s">
        <v>117</v>
      </c>
      <c r="M116" s="87"/>
      <c r="O116" s="89" t="str">
        <f>IF(M116=1,0,"bitte angeben")</f>
        <v>bitte angeben</v>
      </c>
      <c r="P116" s="89" t="str">
        <f>IF(M116=1,0,"bitte angeben")</f>
        <v>bitte angeben</v>
      </c>
      <c r="Q116" s="90">
        <f>IF(M116=0,1,0)</f>
        <v>1</v>
      </c>
      <c r="R116" s="91">
        <v>1000</v>
      </c>
      <c r="S116" s="92"/>
      <c r="T116" s="87"/>
      <c r="U116" s="87"/>
      <c r="V116" s="93"/>
      <c r="W116" s="94">
        <f t="shared" ref="W116" si="96">R116*V116</f>
        <v>0</v>
      </c>
      <c r="X116" s="95"/>
      <c r="Y116" s="50">
        <f t="shared" ref="Y116" si="97">IF(M116=1,W116*1,W116*0.95)</f>
        <v>0</v>
      </c>
      <c r="Z116" s="50">
        <f>(IF(U116=1,1,0))*(R116/($R$121/100))/100</f>
        <v>0</v>
      </c>
      <c r="AA116" s="50">
        <f>(((IF(T116=1,1,IF(T116=2,2,IF(T116=3,3,0))))*((R116/($R$121/100))))/100)/3</f>
        <v>0</v>
      </c>
    </row>
    <row r="117" spans="1:197" x14ac:dyDescent="0.25">
      <c r="B117" s="84">
        <v>14</v>
      </c>
      <c r="C117" s="85">
        <v>2</v>
      </c>
      <c r="D117" s="3" t="s">
        <v>161</v>
      </c>
      <c r="E117" s="6" t="s">
        <v>162</v>
      </c>
      <c r="F117" s="3" t="s">
        <v>133</v>
      </c>
      <c r="G117" s="86">
        <v>80104</v>
      </c>
      <c r="H117" s="87"/>
      <c r="I117" s="88" t="s">
        <v>28</v>
      </c>
      <c r="J117" s="89" t="str">
        <f t="shared" si="95"/>
        <v>bitte angeben</v>
      </c>
      <c r="K117" s="86" t="s">
        <v>109</v>
      </c>
      <c r="L117" s="86" t="s">
        <v>159</v>
      </c>
      <c r="M117" s="87"/>
      <c r="O117" s="89" t="str">
        <f t="shared" ref="O117:O120" si="98">IF(M117=1,0,"bitte angeben")</f>
        <v>bitte angeben</v>
      </c>
      <c r="P117" s="89" t="str">
        <f>IF(M117=1,0,"bitte angeben")</f>
        <v>bitte angeben</v>
      </c>
      <c r="Q117" s="90">
        <f t="shared" ref="Q117:Q119" si="99">IF(M117=0,1,0)</f>
        <v>1</v>
      </c>
      <c r="R117" s="91">
        <v>12500</v>
      </c>
      <c r="S117" s="92"/>
      <c r="T117" s="87"/>
      <c r="U117" s="87"/>
      <c r="V117" s="93"/>
      <c r="W117" s="94">
        <f>R117*V117</f>
        <v>0</v>
      </c>
      <c r="X117" s="95"/>
      <c r="Y117" s="50">
        <f>IF(M117=1,W117*1,W117*0.95)</f>
        <v>0</v>
      </c>
      <c r="Z117" s="50">
        <f t="shared" ref="Z117:Z118" si="100">(IF(U117=1,1,0))*(R117/($R$121/100))/100</f>
        <v>0</v>
      </c>
      <c r="AA117" s="50">
        <f t="shared" ref="AA117:AA120" si="101">(((IF(T117=1,1,IF(T117=2,2,IF(T117=3,3,0))))*((R117/($R$121/100))))/100)/3</f>
        <v>0</v>
      </c>
    </row>
    <row r="118" spans="1:197" x14ac:dyDescent="0.25">
      <c r="B118" s="84">
        <v>14</v>
      </c>
      <c r="C118" s="85">
        <v>3</v>
      </c>
      <c r="D118" s="3" t="s">
        <v>161</v>
      </c>
      <c r="E118" s="6" t="s">
        <v>162</v>
      </c>
      <c r="F118" s="3" t="s">
        <v>133</v>
      </c>
      <c r="G118" s="86">
        <v>80104</v>
      </c>
      <c r="H118" s="87"/>
      <c r="I118" s="88" t="s">
        <v>28</v>
      </c>
      <c r="J118" s="89" t="str">
        <f>IF(H118=1,0,"bitte angeben")</f>
        <v>bitte angeben</v>
      </c>
      <c r="K118" s="86" t="s">
        <v>109</v>
      </c>
      <c r="L118" s="86" t="s">
        <v>108</v>
      </c>
      <c r="M118" s="87"/>
      <c r="O118" s="89" t="str">
        <f t="shared" si="98"/>
        <v>bitte angeben</v>
      </c>
      <c r="P118" s="89" t="str">
        <f>IF(M118=1,0,"bitte angeben")</f>
        <v>bitte angeben</v>
      </c>
      <c r="Q118" s="90">
        <f t="shared" si="99"/>
        <v>1</v>
      </c>
      <c r="R118" s="91">
        <v>20000</v>
      </c>
      <c r="S118" s="92"/>
      <c r="T118" s="87"/>
      <c r="U118" s="87"/>
      <c r="V118" s="93"/>
      <c r="W118" s="94">
        <f t="shared" ref="W118:W120" si="102">R118*V118</f>
        <v>0</v>
      </c>
      <c r="X118" s="95"/>
      <c r="Y118" s="50">
        <f t="shared" ref="Y118:Y120" si="103">IF(M118=1,W118*1,W118*0.95)</f>
        <v>0</v>
      </c>
      <c r="Z118" s="50">
        <f t="shared" si="100"/>
        <v>0</v>
      </c>
      <c r="AA118" s="50">
        <f t="shared" si="101"/>
        <v>0</v>
      </c>
    </row>
    <row r="119" spans="1:197" x14ac:dyDescent="0.25">
      <c r="B119" s="84">
        <v>14</v>
      </c>
      <c r="C119" s="85">
        <v>4</v>
      </c>
      <c r="D119" s="3" t="s">
        <v>161</v>
      </c>
      <c r="E119" s="6" t="s">
        <v>162</v>
      </c>
      <c r="F119" s="3" t="s">
        <v>133</v>
      </c>
      <c r="G119" s="86">
        <v>80104</v>
      </c>
      <c r="H119" s="87"/>
      <c r="I119" s="88" t="s">
        <v>28</v>
      </c>
      <c r="J119" s="89" t="str">
        <f t="shared" ref="J119:J120" si="104">IF(H119=1,0,"bitte angeben")</f>
        <v>bitte angeben</v>
      </c>
      <c r="K119" s="86" t="s">
        <v>109</v>
      </c>
      <c r="L119" s="86" t="s">
        <v>19</v>
      </c>
      <c r="M119" s="87"/>
      <c r="O119" s="89" t="str">
        <f t="shared" si="98"/>
        <v>bitte angeben</v>
      </c>
      <c r="P119" s="89" t="str">
        <f t="shared" ref="P119:P120" si="105">IF(M119=1,0,"bitte angeben")</f>
        <v>bitte angeben</v>
      </c>
      <c r="Q119" s="90">
        <f t="shared" si="99"/>
        <v>1</v>
      </c>
      <c r="R119" s="91">
        <v>4000</v>
      </c>
      <c r="S119" s="92"/>
      <c r="T119" s="87"/>
      <c r="U119" s="87"/>
      <c r="V119" s="93"/>
      <c r="W119" s="94">
        <f t="shared" si="102"/>
        <v>0</v>
      </c>
      <c r="X119" s="95"/>
      <c r="Y119" s="50">
        <f t="shared" si="103"/>
        <v>0</v>
      </c>
      <c r="Z119" s="50">
        <f>(IF(U119=1,1,0))*(R119/($R$121/100))/100</f>
        <v>0</v>
      </c>
      <c r="AA119" s="50">
        <f t="shared" si="101"/>
        <v>0</v>
      </c>
    </row>
    <row r="120" spans="1:197" x14ac:dyDescent="0.25">
      <c r="B120" s="84">
        <v>14</v>
      </c>
      <c r="C120" s="85">
        <v>5</v>
      </c>
      <c r="D120" s="3" t="s">
        <v>161</v>
      </c>
      <c r="E120" s="6" t="s">
        <v>162</v>
      </c>
      <c r="F120" s="3" t="s">
        <v>133</v>
      </c>
      <c r="G120" s="86">
        <v>80104</v>
      </c>
      <c r="H120" s="87"/>
      <c r="I120" s="88" t="s">
        <v>28</v>
      </c>
      <c r="J120" s="89" t="str">
        <f t="shared" si="104"/>
        <v>bitte angeben</v>
      </c>
      <c r="K120" s="86" t="s">
        <v>42</v>
      </c>
      <c r="L120" s="86" t="s">
        <v>108</v>
      </c>
      <c r="M120" s="87"/>
      <c r="O120" s="89" t="str">
        <f t="shared" si="98"/>
        <v>bitte angeben</v>
      </c>
      <c r="P120" s="89" t="str">
        <f t="shared" si="105"/>
        <v>bitte angeben</v>
      </c>
      <c r="Q120" s="90">
        <f>IF(M120=0,1,0)</f>
        <v>1</v>
      </c>
      <c r="R120" s="91">
        <v>5000</v>
      </c>
      <c r="S120" s="92"/>
      <c r="T120" s="87"/>
      <c r="U120" s="87"/>
      <c r="V120" s="93"/>
      <c r="W120" s="94">
        <f t="shared" si="102"/>
        <v>0</v>
      </c>
      <c r="X120" s="95"/>
      <c r="Y120" s="50">
        <f t="shared" si="103"/>
        <v>0</v>
      </c>
      <c r="Z120" s="50">
        <f>(IF(U120=1,1,0))*(R120/($R$121/100))/100</f>
        <v>0</v>
      </c>
      <c r="AA120" s="50">
        <f t="shared" si="101"/>
        <v>0</v>
      </c>
    </row>
    <row r="121" spans="1:197" s="46" customFormat="1" x14ac:dyDescent="0.25">
      <c r="A121" s="41"/>
      <c r="B121" s="42"/>
      <c r="C121" s="42"/>
      <c r="D121" s="42"/>
      <c r="E121" s="42"/>
      <c r="F121" s="42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  <c r="R121" s="44">
        <f>SUM(R116:R120)</f>
        <v>42500</v>
      </c>
      <c r="S121" s="43"/>
      <c r="T121" s="43"/>
      <c r="U121" s="43"/>
      <c r="V121" s="42"/>
      <c r="W121" s="42">
        <f>SUM(W116:W120)</f>
        <v>0</v>
      </c>
      <c r="X121" s="42"/>
      <c r="Y121" s="42">
        <f>SUM(Y116:Y120)</f>
        <v>0</v>
      </c>
      <c r="Z121" s="42">
        <f>SUM(Z116:Z120)</f>
        <v>0</v>
      </c>
      <c r="AA121" s="42">
        <f>SUM(AA116:AA120)</f>
        <v>0</v>
      </c>
      <c r="AB121" s="45"/>
      <c r="AC121" s="41"/>
      <c r="AD121" s="41"/>
      <c r="AE121" s="41"/>
      <c r="AF121" s="41"/>
      <c r="AG121" s="41"/>
      <c r="AH121" s="41"/>
      <c r="AI121" s="41"/>
      <c r="AJ121" s="41"/>
      <c r="AK121" s="41"/>
      <c r="AL121" s="41"/>
      <c r="AM121" s="41"/>
      <c r="AN121" s="41"/>
      <c r="AO121" s="41"/>
      <c r="AP121" s="41"/>
      <c r="AQ121" s="41"/>
      <c r="AR121" s="41"/>
      <c r="AS121" s="41"/>
      <c r="AT121" s="41"/>
      <c r="AU121" s="41"/>
      <c r="AV121" s="41"/>
      <c r="AW121" s="41"/>
      <c r="AX121" s="41"/>
      <c r="AY121" s="41"/>
      <c r="AZ121" s="41"/>
      <c r="BA121" s="41"/>
      <c r="BB121" s="41"/>
      <c r="BC121" s="41"/>
      <c r="BD121" s="41"/>
      <c r="BE121" s="41"/>
      <c r="BF121" s="41"/>
      <c r="BG121" s="41"/>
      <c r="BH121" s="41"/>
      <c r="BI121" s="41"/>
      <c r="BJ121" s="41"/>
      <c r="BK121" s="41"/>
      <c r="BL121" s="41"/>
      <c r="BM121" s="41"/>
      <c r="BN121" s="41"/>
      <c r="BO121" s="41"/>
      <c r="BP121" s="41"/>
      <c r="BQ121" s="41"/>
      <c r="BR121" s="41"/>
      <c r="BS121" s="41"/>
      <c r="BT121" s="41"/>
      <c r="BU121" s="41"/>
      <c r="BV121" s="41"/>
      <c r="BW121" s="41"/>
      <c r="BX121" s="41"/>
      <c r="BY121" s="41"/>
      <c r="BZ121" s="41"/>
      <c r="CA121" s="41"/>
      <c r="CB121" s="41"/>
      <c r="CC121" s="41"/>
      <c r="CD121" s="41"/>
      <c r="CE121" s="41"/>
      <c r="CF121" s="41"/>
      <c r="CG121" s="41"/>
      <c r="CH121" s="41"/>
      <c r="CI121" s="41"/>
      <c r="CJ121" s="41"/>
      <c r="CK121" s="41"/>
      <c r="CL121" s="41"/>
      <c r="CM121" s="41"/>
      <c r="CN121" s="41"/>
      <c r="CO121" s="41"/>
      <c r="CP121" s="41"/>
      <c r="CQ121" s="41"/>
      <c r="CR121" s="41"/>
      <c r="CS121" s="41"/>
      <c r="CT121" s="41"/>
      <c r="CU121" s="41"/>
      <c r="CV121" s="41"/>
      <c r="CW121" s="41"/>
      <c r="CX121" s="41"/>
      <c r="CY121" s="41"/>
      <c r="CZ121" s="41"/>
      <c r="DA121" s="41"/>
      <c r="DB121" s="41"/>
      <c r="DC121" s="41"/>
      <c r="DD121" s="41"/>
      <c r="DE121" s="41"/>
      <c r="DF121" s="41"/>
      <c r="DG121" s="41"/>
      <c r="DH121" s="41"/>
      <c r="DI121" s="41"/>
      <c r="DJ121" s="41"/>
      <c r="DK121" s="41"/>
      <c r="DL121" s="41"/>
      <c r="DM121" s="41"/>
      <c r="DN121" s="41"/>
      <c r="DO121" s="41"/>
      <c r="DP121" s="41"/>
      <c r="DQ121" s="41"/>
      <c r="DR121" s="41"/>
      <c r="DS121" s="41"/>
      <c r="DT121" s="41"/>
      <c r="DU121" s="41"/>
      <c r="DV121" s="41"/>
      <c r="DW121" s="41"/>
      <c r="DX121" s="41"/>
      <c r="DY121" s="41"/>
      <c r="DZ121" s="41"/>
      <c r="EA121" s="41"/>
      <c r="EB121" s="41"/>
      <c r="EC121" s="41"/>
      <c r="ED121" s="41"/>
      <c r="EE121" s="41"/>
      <c r="EF121" s="41"/>
      <c r="EG121" s="41"/>
      <c r="EH121" s="41"/>
      <c r="EI121" s="41"/>
      <c r="EJ121" s="41"/>
      <c r="EK121" s="41"/>
      <c r="EL121" s="41"/>
      <c r="EM121" s="41"/>
      <c r="EN121" s="41"/>
      <c r="EO121" s="41"/>
      <c r="EP121" s="41"/>
      <c r="EQ121" s="41"/>
      <c r="ER121" s="41"/>
      <c r="ES121" s="41"/>
      <c r="ET121" s="41"/>
      <c r="EU121" s="41"/>
      <c r="EV121" s="41"/>
      <c r="EW121" s="41"/>
      <c r="EX121" s="41"/>
      <c r="EY121" s="41"/>
      <c r="EZ121" s="41"/>
      <c r="FA121" s="41"/>
      <c r="FB121" s="41"/>
      <c r="FC121" s="41"/>
      <c r="FD121" s="41"/>
      <c r="FE121" s="41"/>
      <c r="FF121" s="41"/>
      <c r="FG121" s="41"/>
      <c r="FH121" s="41"/>
      <c r="FI121" s="41"/>
      <c r="FJ121" s="41"/>
      <c r="FK121" s="41"/>
      <c r="FL121" s="41"/>
      <c r="FM121" s="41"/>
      <c r="FN121" s="41"/>
      <c r="FO121" s="41"/>
      <c r="FP121" s="41"/>
      <c r="FQ121" s="41"/>
      <c r="FR121" s="41"/>
      <c r="FS121" s="41"/>
      <c r="FT121" s="41"/>
      <c r="FU121" s="41"/>
      <c r="FV121" s="41"/>
      <c r="FW121" s="41"/>
      <c r="FX121" s="41"/>
      <c r="FY121" s="41"/>
      <c r="FZ121" s="41"/>
      <c r="GA121" s="41"/>
      <c r="GB121" s="41"/>
      <c r="GC121" s="41"/>
      <c r="GD121" s="41"/>
      <c r="GE121" s="41"/>
      <c r="GF121" s="41"/>
      <c r="GG121" s="41"/>
      <c r="GH121" s="41"/>
      <c r="GI121" s="41"/>
      <c r="GJ121" s="41"/>
      <c r="GK121" s="41"/>
      <c r="GL121" s="41"/>
      <c r="GM121" s="41"/>
      <c r="GN121" s="41"/>
      <c r="GO121" s="41"/>
    </row>
    <row r="123" spans="1:197" x14ac:dyDescent="0.25">
      <c r="B123" s="84">
        <v>15</v>
      </c>
      <c r="C123" s="85">
        <v>1</v>
      </c>
      <c r="D123" s="3" t="s">
        <v>164</v>
      </c>
      <c r="E123" s="6" t="s">
        <v>165</v>
      </c>
      <c r="F123" s="3" t="s">
        <v>133</v>
      </c>
      <c r="G123" s="86">
        <v>85305</v>
      </c>
      <c r="H123" s="87"/>
      <c r="I123" s="88" t="s">
        <v>28</v>
      </c>
      <c r="J123" s="89" t="str">
        <f t="shared" ref="J123" si="106">IF(H123=1,0,"bitte angeben")</f>
        <v>bitte angeben</v>
      </c>
      <c r="K123" s="86" t="s">
        <v>42</v>
      </c>
      <c r="L123" s="86" t="s">
        <v>125</v>
      </c>
      <c r="M123" s="87"/>
      <c r="O123" s="89" t="str">
        <f>IF(M123=1,0,"bitte angeben")</f>
        <v>bitte angeben</v>
      </c>
      <c r="P123" s="89" t="str">
        <f>IF(M123=1,0,"bitte angeben")</f>
        <v>bitte angeben</v>
      </c>
      <c r="Q123" s="90">
        <f>IF(M123=0,1,0)</f>
        <v>1</v>
      </c>
      <c r="R123" s="91">
        <v>60000</v>
      </c>
      <c r="S123" s="92"/>
      <c r="T123" s="87"/>
      <c r="U123" s="87"/>
      <c r="V123" s="93"/>
      <c r="W123" s="94">
        <f t="shared" ref="W123" si="107">R123*V123</f>
        <v>0</v>
      </c>
      <c r="X123" s="95"/>
      <c r="Y123" s="50">
        <f t="shared" ref="Y123" si="108">IF(M123=1,W123*1,W123*0.95)</f>
        <v>0</v>
      </c>
      <c r="Z123" s="50">
        <f>(IF(U123=1,1,0))*(R123/(R124/100))/100</f>
        <v>0</v>
      </c>
      <c r="AA123" s="50">
        <f>(((IF(T123=1,1,IF(T123=2,2,IF(T123=3,3,0))))*((R123/(R124/100))))/100)/3</f>
        <v>0</v>
      </c>
    </row>
    <row r="124" spans="1:197" s="46" customFormat="1" x14ac:dyDescent="0.25">
      <c r="A124" s="41"/>
      <c r="B124" s="42"/>
      <c r="C124" s="42"/>
      <c r="D124" s="42"/>
      <c r="E124" s="42"/>
      <c r="F124" s="42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4">
        <f>SUM(R123:R123)</f>
        <v>60000</v>
      </c>
      <c r="S124" s="43"/>
      <c r="T124" s="43"/>
      <c r="U124" s="43"/>
      <c r="V124" s="42"/>
      <c r="W124" s="42">
        <f>SUM(W123:W123)</f>
        <v>0</v>
      </c>
      <c r="X124" s="42"/>
      <c r="Y124" s="42">
        <f>SUM(Y123:Y123)</f>
        <v>0</v>
      </c>
      <c r="Z124" s="42">
        <f>SUM(Z123:Z123)</f>
        <v>0</v>
      </c>
      <c r="AA124" s="42">
        <f>SUM(AA123:AA123)</f>
        <v>0</v>
      </c>
      <c r="AB124" s="45"/>
      <c r="AC124" s="41"/>
      <c r="AD124" s="41"/>
      <c r="AE124" s="41"/>
      <c r="AF124" s="41"/>
      <c r="AG124" s="41"/>
      <c r="AH124" s="41"/>
      <c r="AI124" s="41"/>
      <c r="AJ124" s="41"/>
      <c r="AK124" s="41"/>
      <c r="AL124" s="41"/>
      <c r="AM124" s="41"/>
      <c r="AN124" s="41"/>
      <c r="AO124" s="41"/>
      <c r="AP124" s="41"/>
      <c r="AQ124" s="41"/>
      <c r="AR124" s="41"/>
      <c r="AS124" s="41"/>
      <c r="AT124" s="41"/>
      <c r="AU124" s="41"/>
      <c r="AV124" s="41"/>
      <c r="AW124" s="41"/>
      <c r="AX124" s="41"/>
      <c r="AY124" s="41"/>
      <c r="AZ124" s="41"/>
      <c r="BA124" s="41"/>
      <c r="BB124" s="41"/>
      <c r="BC124" s="41"/>
      <c r="BD124" s="41"/>
      <c r="BE124" s="41"/>
      <c r="BF124" s="41"/>
      <c r="BG124" s="41"/>
      <c r="BH124" s="41"/>
      <c r="BI124" s="41"/>
      <c r="BJ124" s="41"/>
      <c r="BK124" s="41"/>
      <c r="BL124" s="41"/>
      <c r="BM124" s="41"/>
      <c r="BN124" s="41"/>
      <c r="BO124" s="41"/>
      <c r="BP124" s="41"/>
      <c r="BQ124" s="41"/>
      <c r="BR124" s="41"/>
      <c r="BS124" s="41"/>
      <c r="BT124" s="41"/>
      <c r="BU124" s="41"/>
      <c r="BV124" s="41"/>
      <c r="BW124" s="41"/>
      <c r="BX124" s="41"/>
      <c r="BY124" s="41"/>
      <c r="BZ124" s="41"/>
      <c r="CA124" s="41"/>
      <c r="CB124" s="41"/>
      <c r="CC124" s="41"/>
      <c r="CD124" s="41"/>
      <c r="CE124" s="41"/>
      <c r="CF124" s="41"/>
      <c r="CG124" s="41"/>
      <c r="CH124" s="41"/>
      <c r="CI124" s="41"/>
      <c r="CJ124" s="41"/>
      <c r="CK124" s="41"/>
      <c r="CL124" s="41"/>
      <c r="CM124" s="41"/>
      <c r="CN124" s="41"/>
      <c r="CO124" s="41"/>
      <c r="CP124" s="41"/>
      <c r="CQ124" s="41"/>
      <c r="CR124" s="41"/>
      <c r="CS124" s="41"/>
      <c r="CT124" s="41"/>
      <c r="CU124" s="41"/>
      <c r="CV124" s="41"/>
      <c r="CW124" s="41"/>
      <c r="CX124" s="41"/>
      <c r="CY124" s="41"/>
      <c r="CZ124" s="41"/>
      <c r="DA124" s="41"/>
      <c r="DB124" s="41"/>
      <c r="DC124" s="41"/>
      <c r="DD124" s="41"/>
      <c r="DE124" s="41"/>
      <c r="DF124" s="41"/>
      <c r="DG124" s="41"/>
      <c r="DH124" s="41"/>
      <c r="DI124" s="41"/>
      <c r="DJ124" s="41"/>
      <c r="DK124" s="41"/>
      <c r="DL124" s="41"/>
      <c r="DM124" s="41"/>
      <c r="DN124" s="41"/>
      <c r="DO124" s="41"/>
      <c r="DP124" s="41"/>
      <c r="DQ124" s="41"/>
      <c r="DR124" s="41"/>
      <c r="DS124" s="41"/>
      <c r="DT124" s="41"/>
      <c r="DU124" s="41"/>
      <c r="DV124" s="41"/>
      <c r="DW124" s="41"/>
      <c r="DX124" s="41"/>
      <c r="DY124" s="41"/>
      <c r="DZ124" s="41"/>
      <c r="EA124" s="41"/>
      <c r="EB124" s="41"/>
      <c r="EC124" s="41"/>
      <c r="ED124" s="41"/>
      <c r="EE124" s="41"/>
      <c r="EF124" s="41"/>
      <c r="EG124" s="41"/>
      <c r="EH124" s="41"/>
      <c r="EI124" s="41"/>
      <c r="EJ124" s="41"/>
      <c r="EK124" s="41"/>
      <c r="EL124" s="41"/>
      <c r="EM124" s="41"/>
      <c r="EN124" s="41"/>
      <c r="EO124" s="41"/>
      <c r="EP124" s="41"/>
      <c r="EQ124" s="41"/>
      <c r="ER124" s="41"/>
      <c r="ES124" s="41"/>
      <c r="ET124" s="41"/>
      <c r="EU124" s="41"/>
      <c r="EV124" s="41"/>
      <c r="EW124" s="41"/>
      <c r="EX124" s="41"/>
      <c r="EY124" s="41"/>
      <c r="EZ124" s="41"/>
      <c r="FA124" s="41"/>
      <c r="FB124" s="41"/>
      <c r="FC124" s="41"/>
      <c r="FD124" s="41"/>
      <c r="FE124" s="41"/>
      <c r="FF124" s="41"/>
      <c r="FG124" s="41"/>
      <c r="FH124" s="41"/>
      <c r="FI124" s="41"/>
      <c r="FJ124" s="41"/>
      <c r="FK124" s="41"/>
      <c r="FL124" s="41"/>
      <c r="FM124" s="41"/>
      <c r="FN124" s="41"/>
      <c r="FO124" s="41"/>
      <c r="FP124" s="41"/>
      <c r="FQ124" s="41"/>
      <c r="FR124" s="41"/>
      <c r="FS124" s="41"/>
      <c r="FT124" s="41"/>
      <c r="FU124" s="41"/>
      <c r="FV124" s="41"/>
      <c r="FW124" s="41"/>
      <c r="FX124" s="41"/>
      <c r="FY124" s="41"/>
      <c r="FZ124" s="41"/>
      <c r="GA124" s="41"/>
      <c r="GB124" s="41"/>
      <c r="GC124" s="41"/>
      <c r="GD124" s="41"/>
      <c r="GE124" s="41"/>
      <c r="GF124" s="41"/>
      <c r="GG124" s="41"/>
      <c r="GH124" s="41"/>
      <c r="GI124" s="41"/>
      <c r="GJ124" s="41"/>
      <c r="GK124" s="41"/>
      <c r="GL124" s="41"/>
      <c r="GM124" s="41"/>
      <c r="GN124" s="41"/>
      <c r="GO124" s="41"/>
    </row>
    <row r="126" spans="1:197" x14ac:dyDescent="0.25">
      <c r="B126" s="84">
        <v>16</v>
      </c>
      <c r="C126" s="85">
        <v>1</v>
      </c>
      <c r="D126" s="3" t="s">
        <v>164</v>
      </c>
      <c r="E126" s="6" t="s">
        <v>165</v>
      </c>
      <c r="F126" s="3" t="s">
        <v>133</v>
      </c>
      <c r="G126" s="86">
        <v>85305</v>
      </c>
      <c r="H126" s="87"/>
      <c r="I126" s="88" t="s">
        <v>28</v>
      </c>
      <c r="J126" s="89" t="str">
        <f t="shared" ref="J126" si="109">IF(H126=1,0,"bitte angeben")</f>
        <v>bitte angeben</v>
      </c>
      <c r="K126" s="86" t="s">
        <v>116</v>
      </c>
      <c r="L126" s="86" t="s">
        <v>117</v>
      </c>
      <c r="M126" s="87"/>
      <c r="O126" s="89" t="str">
        <f>IF(M126=1,0,"bitte angeben")</f>
        <v>bitte angeben</v>
      </c>
      <c r="P126" s="89" t="str">
        <f>IF(M126=1,0,"bitte angeben")</f>
        <v>bitte angeben</v>
      </c>
      <c r="Q126" s="90">
        <f>IF(M126=0,1,0)</f>
        <v>1</v>
      </c>
      <c r="R126" s="91">
        <v>68775</v>
      </c>
      <c r="S126" s="92"/>
      <c r="T126" s="87"/>
      <c r="U126" s="87"/>
      <c r="V126" s="93"/>
      <c r="W126" s="94">
        <f t="shared" ref="W126" si="110">R126*V126</f>
        <v>0</v>
      </c>
      <c r="X126" s="95"/>
      <c r="Y126" s="50">
        <f t="shared" ref="Y126" si="111">IF(M126=1,W126*1,W126*0.95)</f>
        <v>0</v>
      </c>
      <c r="Z126" s="50">
        <f>(IF(U126=1,1,0))*(R126/(R127/100))/100</f>
        <v>0</v>
      </c>
      <c r="AA126" s="50">
        <f>(((IF(T126=1,1,IF(T126=2,2,IF(T126=3,3,0))))*((R126/(R127/100))))/100)/3</f>
        <v>0</v>
      </c>
    </row>
    <row r="127" spans="1:197" s="46" customFormat="1" x14ac:dyDescent="0.25">
      <c r="A127" s="41"/>
      <c r="B127" s="42"/>
      <c r="C127" s="42"/>
      <c r="D127" s="42"/>
      <c r="E127" s="42"/>
      <c r="F127" s="42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4">
        <f>SUM(R126:R126)</f>
        <v>68775</v>
      </c>
      <c r="S127" s="43"/>
      <c r="T127" s="43"/>
      <c r="U127" s="43"/>
      <c r="V127" s="42"/>
      <c r="W127" s="42">
        <f>SUM(W126:W126)</f>
        <v>0</v>
      </c>
      <c r="X127" s="42"/>
      <c r="Y127" s="42">
        <f>SUM(Y126:Y126)</f>
        <v>0</v>
      </c>
      <c r="Z127" s="42">
        <f>SUM(Z126:Z126)</f>
        <v>0</v>
      </c>
      <c r="AA127" s="42">
        <f>SUM(AA126:AA126)</f>
        <v>0</v>
      </c>
      <c r="AB127" s="45"/>
      <c r="AC127" s="41"/>
      <c r="AD127" s="41"/>
      <c r="AE127" s="41"/>
      <c r="AF127" s="41"/>
      <c r="AG127" s="41"/>
      <c r="AH127" s="41"/>
      <c r="AI127" s="41"/>
      <c r="AJ127" s="41"/>
      <c r="AK127" s="41"/>
      <c r="AL127" s="41"/>
      <c r="AM127" s="41"/>
      <c r="AN127" s="41"/>
      <c r="AO127" s="41"/>
      <c r="AP127" s="41"/>
      <c r="AQ127" s="41"/>
      <c r="AR127" s="41"/>
      <c r="AS127" s="41"/>
      <c r="AT127" s="41"/>
      <c r="AU127" s="41"/>
      <c r="AV127" s="41"/>
      <c r="AW127" s="41"/>
      <c r="AX127" s="41"/>
      <c r="AY127" s="41"/>
      <c r="AZ127" s="41"/>
      <c r="BA127" s="41"/>
      <c r="BB127" s="41"/>
      <c r="BC127" s="41"/>
      <c r="BD127" s="41"/>
      <c r="BE127" s="41"/>
      <c r="BF127" s="41"/>
      <c r="BG127" s="41"/>
      <c r="BH127" s="41"/>
      <c r="BI127" s="41"/>
      <c r="BJ127" s="41"/>
      <c r="BK127" s="41"/>
      <c r="BL127" s="41"/>
      <c r="BM127" s="41"/>
      <c r="BN127" s="41"/>
      <c r="BO127" s="41"/>
      <c r="BP127" s="41"/>
      <c r="BQ127" s="41"/>
      <c r="BR127" s="41"/>
      <c r="BS127" s="41"/>
      <c r="BT127" s="41"/>
      <c r="BU127" s="41"/>
      <c r="BV127" s="41"/>
      <c r="BW127" s="41"/>
      <c r="BX127" s="41"/>
      <c r="BY127" s="41"/>
      <c r="BZ127" s="41"/>
      <c r="CA127" s="41"/>
      <c r="CB127" s="41"/>
      <c r="CC127" s="41"/>
      <c r="CD127" s="41"/>
      <c r="CE127" s="41"/>
      <c r="CF127" s="41"/>
      <c r="CG127" s="41"/>
      <c r="CH127" s="41"/>
      <c r="CI127" s="41"/>
      <c r="CJ127" s="41"/>
      <c r="CK127" s="41"/>
      <c r="CL127" s="41"/>
      <c r="CM127" s="41"/>
      <c r="CN127" s="41"/>
      <c r="CO127" s="41"/>
      <c r="CP127" s="41"/>
      <c r="CQ127" s="41"/>
      <c r="CR127" s="41"/>
      <c r="CS127" s="41"/>
      <c r="CT127" s="41"/>
      <c r="CU127" s="41"/>
      <c r="CV127" s="41"/>
      <c r="CW127" s="41"/>
      <c r="CX127" s="41"/>
      <c r="CY127" s="41"/>
      <c r="CZ127" s="41"/>
      <c r="DA127" s="41"/>
      <c r="DB127" s="41"/>
      <c r="DC127" s="41"/>
      <c r="DD127" s="41"/>
      <c r="DE127" s="41"/>
      <c r="DF127" s="41"/>
      <c r="DG127" s="41"/>
      <c r="DH127" s="41"/>
      <c r="DI127" s="41"/>
      <c r="DJ127" s="41"/>
      <c r="DK127" s="41"/>
      <c r="DL127" s="41"/>
      <c r="DM127" s="41"/>
      <c r="DN127" s="41"/>
      <c r="DO127" s="41"/>
      <c r="DP127" s="41"/>
      <c r="DQ127" s="41"/>
      <c r="DR127" s="41"/>
      <c r="DS127" s="41"/>
      <c r="DT127" s="41"/>
      <c r="DU127" s="41"/>
      <c r="DV127" s="41"/>
      <c r="DW127" s="41"/>
      <c r="DX127" s="41"/>
      <c r="DY127" s="41"/>
      <c r="DZ127" s="41"/>
      <c r="EA127" s="41"/>
      <c r="EB127" s="41"/>
      <c r="EC127" s="41"/>
      <c r="ED127" s="41"/>
      <c r="EE127" s="41"/>
      <c r="EF127" s="41"/>
      <c r="EG127" s="41"/>
      <c r="EH127" s="41"/>
      <c r="EI127" s="41"/>
      <c r="EJ127" s="41"/>
      <c r="EK127" s="41"/>
      <c r="EL127" s="41"/>
      <c r="EM127" s="41"/>
      <c r="EN127" s="41"/>
      <c r="EO127" s="41"/>
      <c r="EP127" s="41"/>
      <c r="EQ127" s="41"/>
      <c r="ER127" s="41"/>
      <c r="ES127" s="41"/>
      <c r="ET127" s="41"/>
      <c r="EU127" s="41"/>
      <c r="EV127" s="41"/>
      <c r="EW127" s="41"/>
      <c r="EX127" s="41"/>
      <c r="EY127" s="41"/>
      <c r="EZ127" s="41"/>
      <c r="FA127" s="41"/>
      <c r="FB127" s="41"/>
      <c r="FC127" s="41"/>
      <c r="FD127" s="41"/>
      <c r="FE127" s="41"/>
      <c r="FF127" s="41"/>
      <c r="FG127" s="41"/>
      <c r="FH127" s="41"/>
      <c r="FI127" s="41"/>
      <c r="FJ127" s="41"/>
      <c r="FK127" s="41"/>
      <c r="FL127" s="41"/>
      <c r="FM127" s="41"/>
      <c r="FN127" s="41"/>
      <c r="FO127" s="41"/>
      <c r="FP127" s="41"/>
      <c r="FQ127" s="41"/>
      <c r="FR127" s="41"/>
      <c r="FS127" s="41"/>
      <c r="FT127" s="41"/>
      <c r="FU127" s="41"/>
      <c r="FV127" s="41"/>
      <c r="FW127" s="41"/>
      <c r="FX127" s="41"/>
      <c r="FY127" s="41"/>
      <c r="FZ127" s="41"/>
      <c r="GA127" s="41"/>
      <c r="GB127" s="41"/>
      <c r="GC127" s="41"/>
      <c r="GD127" s="41"/>
      <c r="GE127" s="41"/>
      <c r="GF127" s="41"/>
      <c r="GG127" s="41"/>
      <c r="GH127" s="41"/>
      <c r="GI127" s="41"/>
      <c r="GJ127" s="41"/>
      <c r="GK127" s="41"/>
      <c r="GL127" s="41"/>
      <c r="GM127" s="41"/>
      <c r="GN127" s="41"/>
      <c r="GO127" s="41"/>
    </row>
    <row r="129" spans="1:197" x14ac:dyDescent="0.25">
      <c r="B129" s="84">
        <v>17</v>
      </c>
      <c r="C129" s="85">
        <v>1</v>
      </c>
      <c r="D129" s="3" t="s">
        <v>164</v>
      </c>
      <c r="E129" s="6" t="s">
        <v>165</v>
      </c>
      <c r="F129" s="3" t="s">
        <v>133</v>
      </c>
      <c r="G129" s="86">
        <v>85305</v>
      </c>
      <c r="H129" s="87"/>
      <c r="I129" s="88" t="s">
        <v>28</v>
      </c>
      <c r="J129" s="89" t="str">
        <f t="shared" ref="J129:J130" si="112">IF(H129=1,0,"bitte angeben")</f>
        <v>bitte angeben</v>
      </c>
      <c r="K129" s="86" t="s">
        <v>42</v>
      </c>
      <c r="L129" s="86" t="s">
        <v>117</v>
      </c>
      <c r="M129" s="87"/>
      <c r="O129" s="89" t="str">
        <f>IF(M129=1,0,"bitte angeben")</f>
        <v>bitte angeben</v>
      </c>
      <c r="P129" s="89" t="str">
        <f>IF(M129=1,0,"bitte angeben")</f>
        <v>bitte angeben</v>
      </c>
      <c r="Q129" s="90">
        <f>IF(M129=0,1,0)</f>
        <v>1</v>
      </c>
      <c r="R129" s="91">
        <v>24000</v>
      </c>
      <c r="S129" s="92"/>
      <c r="T129" s="87"/>
      <c r="U129" s="87"/>
      <c r="V129" s="93"/>
      <c r="W129" s="94">
        <f t="shared" ref="W129" si="113">R129*V129</f>
        <v>0</v>
      </c>
      <c r="X129" s="95"/>
      <c r="Y129" s="50">
        <f t="shared" ref="Y129" si="114">IF(M129=1,W129*1,W129*0.95)</f>
        <v>0</v>
      </c>
      <c r="Z129" s="50">
        <f>(IF(U129=1,1,0))*(R129/(R131/100))/100</f>
        <v>0</v>
      </c>
      <c r="AA129" s="50">
        <f>(((IF(T129=1,1,IF(T129=2,2,IF(T129=3,3,0))))*((R129/(R131/100))))/100)/3</f>
        <v>0</v>
      </c>
    </row>
    <row r="130" spans="1:197" x14ac:dyDescent="0.25">
      <c r="B130" s="84">
        <v>17</v>
      </c>
      <c r="C130" s="85">
        <v>2</v>
      </c>
      <c r="D130" s="3" t="s">
        <v>164</v>
      </c>
      <c r="E130" s="6" t="s">
        <v>165</v>
      </c>
      <c r="F130" s="3" t="s">
        <v>133</v>
      </c>
      <c r="G130" s="86">
        <v>85305</v>
      </c>
      <c r="H130" s="87"/>
      <c r="I130" s="88" t="s">
        <v>28</v>
      </c>
      <c r="J130" s="89" t="str">
        <f t="shared" si="112"/>
        <v>bitte angeben</v>
      </c>
      <c r="K130" s="86" t="s">
        <v>116</v>
      </c>
      <c r="L130" s="86" t="s">
        <v>117</v>
      </c>
      <c r="M130" s="87"/>
      <c r="O130" s="89" t="str">
        <f t="shared" ref="O130" si="115">IF(M130=1,0,"bitte angeben")</f>
        <v>bitte angeben</v>
      </c>
      <c r="P130" s="89" t="str">
        <f>IF(M130=1,0,"bitte angeben")</f>
        <v>bitte angeben</v>
      </c>
      <c r="Q130" s="90">
        <f t="shared" ref="Q130" si="116">IF(M130=0,1,0)</f>
        <v>1</v>
      </c>
      <c r="R130" s="91">
        <v>36500</v>
      </c>
      <c r="S130" s="92"/>
      <c r="T130" s="87"/>
      <c r="U130" s="87"/>
      <c r="V130" s="93"/>
      <c r="W130" s="94">
        <f>R130*V130</f>
        <v>0</v>
      </c>
      <c r="X130" s="95"/>
      <c r="Y130" s="50">
        <f>IF(M130=1,W130*1,W130*0.95)</f>
        <v>0</v>
      </c>
      <c r="Z130" s="50">
        <f>(IF(U130=1,1,0))*(R130/(R131/100))/100</f>
        <v>0</v>
      </c>
      <c r="AA130" s="50">
        <f>(((IF(T130=1,1,IF(T130=2,2,IF(T130=3,3,0))))*((R130/(R131/100))))/100)/3</f>
        <v>0</v>
      </c>
    </row>
    <row r="131" spans="1:197" s="46" customFormat="1" x14ac:dyDescent="0.25">
      <c r="A131" s="41"/>
      <c r="B131" s="42"/>
      <c r="C131" s="42"/>
      <c r="D131" s="42"/>
      <c r="E131" s="42"/>
      <c r="F131" s="42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  <c r="R131" s="44">
        <f>SUM(R129:R130)</f>
        <v>60500</v>
      </c>
      <c r="S131" s="43"/>
      <c r="T131" s="43"/>
      <c r="U131" s="43"/>
      <c r="V131" s="42"/>
      <c r="W131" s="42">
        <f>SUM(W129:W130)</f>
        <v>0</v>
      </c>
      <c r="X131" s="42"/>
      <c r="Y131" s="42">
        <f>SUM(Y129:Y130)</f>
        <v>0</v>
      </c>
      <c r="Z131" s="42">
        <f>SUM(Z129:Z130)</f>
        <v>0</v>
      </c>
      <c r="AA131" s="42">
        <f>SUM(AA129:AA130)</f>
        <v>0</v>
      </c>
      <c r="AB131" s="45"/>
      <c r="AC131" s="41"/>
      <c r="AD131" s="41"/>
      <c r="AE131" s="41"/>
      <c r="AF131" s="41"/>
      <c r="AG131" s="41"/>
      <c r="AH131" s="41"/>
      <c r="AI131" s="41"/>
      <c r="AJ131" s="41"/>
      <c r="AK131" s="41"/>
      <c r="AL131" s="41"/>
      <c r="AM131" s="41"/>
      <c r="AN131" s="41"/>
      <c r="AO131" s="41"/>
      <c r="AP131" s="41"/>
      <c r="AQ131" s="41"/>
      <c r="AR131" s="41"/>
      <c r="AS131" s="41"/>
      <c r="AT131" s="41"/>
      <c r="AU131" s="41"/>
      <c r="AV131" s="41"/>
      <c r="AW131" s="41"/>
      <c r="AX131" s="41"/>
      <c r="AY131" s="41"/>
      <c r="AZ131" s="41"/>
      <c r="BA131" s="41"/>
      <c r="BB131" s="41"/>
      <c r="BC131" s="41"/>
      <c r="BD131" s="41"/>
      <c r="BE131" s="41"/>
      <c r="BF131" s="41"/>
      <c r="BG131" s="41"/>
      <c r="BH131" s="41"/>
      <c r="BI131" s="41"/>
      <c r="BJ131" s="41"/>
      <c r="BK131" s="41"/>
      <c r="BL131" s="41"/>
      <c r="BM131" s="41"/>
      <c r="BN131" s="41"/>
      <c r="BO131" s="41"/>
      <c r="BP131" s="41"/>
      <c r="BQ131" s="41"/>
      <c r="BR131" s="41"/>
      <c r="BS131" s="41"/>
      <c r="BT131" s="41"/>
      <c r="BU131" s="41"/>
      <c r="BV131" s="41"/>
      <c r="BW131" s="41"/>
      <c r="BX131" s="41"/>
      <c r="BY131" s="41"/>
      <c r="BZ131" s="41"/>
      <c r="CA131" s="41"/>
      <c r="CB131" s="41"/>
      <c r="CC131" s="41"/>
      <c r="CD131" s="41"/>
      <c r="CE131" s="41"/>
      <c r="CF131" s="41"/>
      <c r="CG131" s="41"/>
      <c r="CH131" s="41"/>
      <c r="CI131" s="41"/>
      <c r="CJ131" s="41"/>
      <c r="CK131" s="41"/>
      <c r="CL131" s="41"/>
      <c r="CM131" s="41"/>
      <c r="CN131" s="41"/>
      <c r="CO131" s="41"/>
      <c r="CP131" s="41"/>
      <c r="CQ131" s="41"/>
      <c r="CR131" s="41"/>
      <c r="CS131" s="41"/>
      <c r="CT131" s="41"/>
      <c r="CU131" s="41"/>
      <c r="CV131" s="41"/>
      <c r="CW131" s="41"/>
      <c r="CX131" s="41"/>
      <c r="CY131" s="41"/>
      <c r="CZ131" s="41"/>
      <c r="DA131" s="41"/>
      <c r="DB131" s="41"/>
      <c r="DC131" s="41"/>
      <c r="DD131" s="41"/>
      <c r="DE131" s="41"/>
      <c r="DF131" s="41"/>
      <c r="DG131" s="41"/>
      <c r="DH131" s="41"/>
      <c r="DI131" s="41"/>
      <c r="DJ131" s="41"/>
      <c r="DK131" s="41"/>
      <c r="DL131" s="41"/>
      <c r="DM131" s="41"/>
      <c r="DN131" s="41"/>
      <c r="DO131" s="41"/>
      <c r="DP131" s="41"/>
      <c r="DQ131" s="41"/>
      <c r="DR131" s="41"/>
      <c r="DS131" s="41"/>
      <c r="DT131" s="41"/>
      <c r="DU131" s="41"/>
      <c r="DV131" s="41"/>
      <c r="DW131" s="41"/>
      <c r="DX131" s="41"/>
      <c r="DY131" s="41"/>
      <c r="DZ131" s="41"/>
      <c r="EA131" s="41"/>
      <c r="EB131" s="41"/>
      <c r="EC131" s="41"/>
      <c r="ED131" s="41"/>
      <c r="EE131" s="41"/>
      <c r="EF131" s="41"/>
      <c r="EG131" s="41"/>
      <c r="EH131" s="41"/>
      <c r="EI131" s="41"/>
      <c r="EJ131" s="41"/>
      <c r="EK131" s="41"/>
      <c r="EL131" s="41"/>
      <c r="EM131" s="41"/>
      <c r="EN131" s="41"/>
      <c r="EO131" s="41"/>
      <c r="EP131" s="41"/>
      <c r="EQ131" s="41"/>
      <c r="ER131" s="41"/>
      <c r="ES131" s="41"/>
      <c r="ET131" s="41"/>
      <c r="EU131" s="41"/>
      <c r="EV131" s="41"/>
      <c r="EW131" s="41"/>
      <c r="EX131" s="41"/>
      <c r="EY131" s="41"/>
      <c r="EZ131" s="41"/>
      <c r="FA131" s="41"/>
      <c r="FB131" s="41"/>
      <c r="FC131" s="41"/>
      <c r="FD131" s="41"/>
      <c r="FE131" s="41"/>
      <c r="FF131" s="41"/>
      <c r="FG131" s="41"/>
      <c r="FH131" s="41"/>
      <c r="FI131" s="41"/>
      <c r="FJ131" s="41"/>
      <c r="FK131" s="41"/>
      <c r="FL131" s="41"/>
      <c r="FM131" s="41"/>
      <c r="FN131" s="41"/>
      <c r="FO131" s="41"/>
      <c r="FP131" s="41"/>
      <c r="FQ131" s="41"/>
      <c r="FR131" s="41"/>
      <c r="FS131" s="41"/>
      <c r="FT131" s="41"/>
      <c r="FU131" s="41"/>
      <c r="FV131" s="41"/>
      <c r="FW131" s="41"/>
      <c r="FX131" s="41"/>
      <c r="FY131" s="41"/>
      <c r="FZ131" s="41"/>
      <c r="GA131" s="41"/>
      <c r="GB131" s="41"/>
      <c r="GC131" s="41"/>
      <c r="GD131" s="41"/>
      <c r="GE131" s="41"/>
      <c r="GF131" s="41"/>
      <c r="GG131" s="41"/>
      <c r="GH131" s="41"/>
      <c r="GI131" s="41"/>
      <c r="GJ131" s="41"/>
      <c r="GK131" s="41"/>
      <c r="GL131" s="41"/>
      <c r="GM131" s="41"/>
      <c r="GN131" s="41"/>
      <c r="GO131" s="41"/>
    </row>
    <row r="133" spans="1:197" x14ac:dyDescent="0.25">
      <c r="B133" s="84">
        <v>18</v>
      </c>
      <c r="C133" s="85">
        <v>1</v>
      </c>
      <c r="D133" s="3" t="s">
        <v>166</v>
      </c>
      <c r="E133" s="6" t="s">
        <v>167</v>
      </c>
      <c r="F133" s="3" t="s">
        <v>133</v>
      </c>
      <c r="G133" s="86">
        <v>83703</v>
      </c>
      <c r="H133" s="87"/>
      <c r="I133" s="88" t="s">
        <v>28</v>
      </c>
      <c r="J133" s="89" t="str">
        <f t="shared" ref="J133" si="117">IF(H133=1,0,"bitte angeben")</f>
        <v>bitte angeben</v>
      </c>
      <c r="K133" s="86" t="s">
        <v>44</v>
      </c>
      <c r="L133" s="86" t="s">
        <v>113</v>
      </c>
      <c r="M133" s="87"/>
      <c r="O133" s="89" t="str">
        <f>IF(M133=1,0,"bitte angeben")</f>
        <v>bitte angeben</v>
      </c>
      <c r="P133" s="89" t="str">
        <f>IF(M133=1,0,"bitte angeben")</f>
        <v>bitte angeben</v>
      </c>
      <c r="Q133" s="90">
        <f>IF(M133=0,1,0)</f>
        <v>1</v>
      </c>
      <c r="R133" s="91">
        <v>33000</v>
      </c>
      <c r="S133" s="92"/>
      <c r="T133" s="87"/>
      <c r="U133" s="87"/>
      <c r="V133" s="93"/>
      <c r="W133" s="94">
        <f t="shared" ref="W133" si="118">R133*V133</f>
        <v>0</v>
      </c>
      <c r="X133" s="95"/>
      <c r="Y133" s="50">
        <f t="shared" ref="Y133" si="119">IF(M133=1,W133*1,W133*0.95)</f>
        <v>0</v>
      </c>
      <c r="Z133" s="50">
        <f>(IF(U133=1,1,0))*(R133/(R134/100))/100</f>
        <v>0</v>
      </c>
      <c r="AA133" s="50">
        <f>(((IF(T133=1,1,IF(T133=2,2,IF(T133=3,3,0))))*((R133/(R134/100))))/100)/3</f>
        <v>0</v>
      </c>
    </row>
    <row r="134" spans="1:197" s="46" customFormat="1" x14ac:dyDescent="0.25">
      <c r="A134" s="41"/>
      <c r="B134" s="42"/>
      <c r="C134" s="42"/>
      <c r="D134" s="42"/>
      <c r="E134" s="42"/>
      <c r="F134" s="42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  <c r="R134" s="44">
        <f>SUM(R133:R133)</f>
        <v>33000</v>
      </c>
      <c r="S134" s="43"/>
      <c r="T134" s="43"/>
      <c r="U134" s="43"/>
      <c r="V134" s="42"/>
      <c r="W134" s="42">
        <f>SUM(W133:W133)</f>
        <v>0</v>
      </c>
      <c r="X134" s="42"/>
      <c r="Y134" s="42">
        <f>SUM(Y133:Y133)</f>
        <v>0</v>
      </c>
      <c r="Z134" s="42">
        <f>SUM(Z133:Z133)</f>
        <v>0</v>
      </c>
      <c r="AA134" s="42">
        <f>SUM(AA133:AA133)</f>
        <v>0</v>
      </c>
      <c r="AB134" s="45"/>
      <c r="AC134" s="41"/>
      <c r="AD134" s="41"/>
      <c r="AE134" s="41"/>
      <c r="AF134" s="41"/>
      <c r="AG134" s="41"/>
      <c r="AH134" s="41"/>
      <c r="AI134" s="41"/>
      <c r="AJ134" s="41"/>
      <c r="AK134" s="41"/>
      <c r="AL134" s="41"/>
      <c r="AM134" s="41"/>
      <c r="AN134" s="41"/>
      <c r="AO134" s="41"/>
      <c r="AP134" s="41"/>
      <c r="AQ134" s="41"/>
      <c r="AR134" s="41"/>
      <c r="AS134" s="41"/>
      <c r="AT134" s="41"/>
      <c r="AU134" s="41"/>
      <c r="AV134" s="41"/>
      <c r="AW134" s="41"/>
      <c r="AX134" s="41"/>
      <c r="AY134" s="41"/>
      <c r="AZ134" s="41"/>
      <c r="BA134" s="41"/>
      <c r="BB134" s="41"/>
      <c r="BC134" s="41"/>
      <c r="BD134" s="41"/>
      <c r="BE134" s="41"/>
      <c r="BF134" s="41"/>
      <c r="BG134" s="41"/>
      <c r="BH134" s="41"/>
      <c r="BI134" s="41"/>
      <c r="BJ134" s="41"/>
      <c r="BK134" s="41"/>
      <c r="BL134" s="41"/>
      <c r="BM134" s="41"/>
      <c r="BN134" s="41"/>
      <c r="BO134" s="41"/>
      <c r="BP134" s="41"/>
      <c r="BQ134" s="41"/>
      <c r="BR134" s="41"/>
      <c r="BS134" s="41"/>
      <c r="BT134" s="41"/>
      <c r="BU134" s="41"/>
      <c r="BV134" s="41"/>
      <c r="BW134" s="41"/>
      <c r="BX134" s="41"/>
      <c r="BY134" s="41"/>
      <c r="BZ134" s="41"/>
      <c r="CA134" s="41"/>
      <c r="CB134" s="41"/>
      <c r="CC134" s="41"/>
      <c r="CD134" s="41"/>
      <c r="CE134" s="41"/>
      <c r="CF134" s="41"/>
      <c r="CG134" s="41"/>
      <c r="CH134" s="41"/>
      <c r="CI134" s="41"/>
      <c r="CJ134" s="41"/>
      <c r="CK134" s="41"/>
      <c r="CL134" s="41"/>
      <c r="CM134" s="41"/>
      <c r="CN134" s="41"/>
      <c r="CO134" s="41"/>
      <c r="CP134" s="41"/>
      <c r="CQ134" s="41"/>
      <c r="CR134" s="41"/>
      <c r="CS134" s="41"/>
      <c r="CT134" s="41"/>
      <c r="CU134" s="41"/>
      <c r="CV134" s="41"/>
      <c r="CW134" s="41"/>
      <c r="CX134" s="41"/>
      <c r="CY134" s="41"/>
      <c r="CZ134" s="41"/>
      <c r="DA134" s="41"/>
      <c r="DB134" s="41"/>
      <c r="DC134" s="41"/>
      <c r="DD134" s="41"/>
      <c r="DE134" s="41"/>
      <c r="DF134" s="41"/>
      <c r="DG134" s="41"/>
      <c r="DH134" s="41"/>
      <c r="DI134" s="41"/>
      <c r="DJ134" s="41"/>
      <c r="DK134" s="41"/>
      <c r="DL134" s="41"/>
      <c r="DM134" s="41"/>
      <c r="DN134" s="41"/>
      <c r="DO134" s="41"/>
      <c r="DP134" s="41"/>
      <c r="DQ134" s="41"/>
      <c r="DR134" s="41"/>
      <c r="DS134" s="41"/>
      <c r="DT134" s="41"/>
      <c r="DU134" s="41"/>
      <c r="DV134" s="41"/>
      <c r="DW134" s="41"/>
      <c r="DX134" s="41"/>
      <c r="DY134" s="41"/>
      <c r="DZ134" s="41"/>
      <c r="EA134" s="41"/>
      <c r="EB134" s="41"/>
      <c r="EC134" s="41"/>
      <c r="ED134" s="41"/>
      <c r="EE134" s="41"/>
      <c r="EF134" s="41"/>
      <c r="EG134" s="41"/>
      <c r="EH134" s="41"/>
      <c r="EI134" s="41"/>
      <c r="EJ134" s="41"/>
      <c r="EK134" s="41"/>
      <c r="EL134" s="41"/>
      <c r="EM134" s="41"/>
      <c r="EN134" s="41"/>
      <c r="EO134" s="41"/>
      <c r="EP134" s="41"/>
      <c r="EQ134" s="41"/>
      <c r="ER134" s="41"/>
      <c r="ES134" s="41"/>
      <c r="ET134" s="41"/>
      <c r="EU134" s="41"/>
      <c r="EV134" s="41"/>
      <c r="EW134" s="41"/>
      <c r="EX134" s="41"/>
      <c r="EY134" s="41"/>
      <c r="EZ134" s="41"/>
      <c r="FA134" s="41"/>
      <c r="FB134" s="41"/>
      <c r="FC134" s="41"/>
      <c r="FD134" s="41"/>
      <c r="FE134" s="41"/>
      <c r="FF134" s="41"/>
      <c r="FG134" s="41"/>
      <c r="FH134" s="41"/>
      <c r="FI134" s="41"/>
      <c r="FJ134" s="41"/>
      <c r="FK134" s="41"/>
      <c r="FL134" s="41"/>
      <c r="FM134" s="41"/>
      <c r="FN134" s="41"/>
      <c r="FO134" s="41"/>
      <c r="FP134" s="41"/>
      <c r="FQ134" s="41"/>
      <c r="FR134" s="41"/>
      <c r="FS134" s="41"/>
      <c r="FT134" s="41"/>
      <c r="FU134" s="41"/>
      <c r="FV134" s="41"/>
      <c r="FW134" s="41"/>
      <c r="FX134" s="41"/>
      <c r="FY134" s="41"/>
      <c r="FZ134" s="41"/>
      <c r="GA134" s="41"/>
      <c r="GB134" s="41"/>
      <c r="GC134" s="41"/>
      <c r="GD134" s="41"/>
      <c r="GE134" s="41"/>
      <c r="GF134" s="41"/>
      <c r="GG134" s="41"/>
      <c r="GH134" s="41"/>
      <c r="GI134" s="41"/>
      <c r="GJ134" s="41"/>
      <c r="GK134" s="41"/>
      <c r="GL134" s="41"/>
      <c r="GM134" s="41"/>
      <c r="GN134" s="41"/>
      <c r="GO134" s="41"/>
    </row>
    <row r="136" spans="1:197" x14ac:dyDescent="0.25">
      <c r="B136" s="84">
        <v>19</v>
      </c>
      <c r="C136" s="85">
        <v>1</v>
      </c>
      <c r="D136" s="3" t="s">
        <v>166</v>
      </c>
      <c r="E136" s="6" t="s">
        <v>167</v>
      </c>
      <c r="F136" s="3" t="s">
        <v>133</v>
      </c>
      <c r="G136" s="86">
        <v>83703</v>
      </c>
      <c r="H136" s="87"/>
      <c r="I136" s="88" t="s">
        <v>28</v>
      </c>
      <c r="J136" s="89" t="str">
        <f t="shared" ref="J136" si="120">IF(H136=1,0,"bitte angeben")</f>
        <v>bitte angeben</v>
      </c>
      <c r="K136" s="86" t="s">
        <v>44</v>
      </c>
      <c r="L136" s="86" t="s">
        <v>113</v>
      </c>
      <c r="M136" s="87"/>
      <c r="O136" s="89" t="str">
        <f>IF(M136=1,0,"bitte angeben")</f>
        <v>bitte angeben</v>
      </c>
      <c r="P136" s="89" t="str">
        <f>IF(M136=1,0,"bitte angeben")</f>
        <v>bitte angeben</v>
      </c>
      <c r="Q136" s="90">
        <f>IF(M136=0,1,0)</f>
        <v>1</v>
      </c>
      <c r="R136" s="91">
        <v>33000</v>
      </c>
      <c r="S136" s="92"/>
      <c r="T136" s="87"/>
      <c r="U136" s="87"/>
      <c r="V136" s="93"/>
      <c r="W136" s="94">
        <f t="shared" ref="W136" si="121">R136*V136</f>
        <v>0</v>
      </c>
      <c r="X136" s="95"/>
      <c r="Y136" s="50">
        <f t="shared" ref="Y136" si="122">IF(M136=1,W136*1,W136*0.95)</f>
        <v>0</v>
      </c>
      <c r="Z136" s="50">
        <f>(IF(U136=1,1,0))*(R136/(R137/100))/100</f>
        <v>0</v>
      </c>
      <c r="AA136" s="50">
        <f>(((IF(T136=1,1,IF(T136=2,2,IF(T136=3,3,0))))*((R136/(R137/100))))/100)/3</f>
        <v>0</v>
      </c>
    </row>
    <row r="137" spans="1:197" s="46" customFormat="1" x14ac:dyDescent="0.25">
      <c r="A137" s="41"/>
      <c r="B137" s="42"/>
      <c r="C137" s="42"/>
      <c r="D137" s="42"/>
      <c r="E137" s="42"/>
      <c r="F137" s="42"/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/>
      <c r="R137" s="44">
        <f>SUM(R136:R136)</f>
        <v>33000</v>
      </c>
      <c r="S137" s="43"/>
      <c r="T137" s="43"/>
      <c r="U137" s="43"/>
      <c r="V137" s="42"/>
      <c r="W137" s="42">
        <f>SUM(W136:W136)</f>
        <v>0</v>
      </c>
      <c r="X137" s="42"/>
      <c r="Y137" s="42">
        <f>SUM(Y136:Y136)</f>
        <v>0</v>
      </c>
      <c r="Z137" s="42">
        <f>SUM(Z136:Z136)</f>
        <v>0</v>
      </c>
      <c r="AA137" s="42">
        <f>SUM(AA136:AA136)</f>
        <v>0</v>
      </c>
      <c r="AB137" s="45"/>
      <c r="AC137" s="41"/>
      <c r="AD137" s="41"/>
      <c r="AE137" s="41"/>
      <c r="AF137" s="41"/>
      <c r="AG137" s="41"/>
      <c r="AH137" s="41"/>
      <c r="AI137" s="41"/>
      <c r="AJ137" s="41"/>
      <c r="AK137" s="41"/>
      <c r="AL137" s="41"/>
      <c r="AM137" s="41"/>
      <c r="AN137" s="41"/>
      <c r="AO137" s="41"/>
      <c r="AP137" s="41"/>
      <c r="AQ137" s="41"/>
      <c r="AR137" s="41"/>
      <c r="AS137" s="41"/>
      <c r="AT137" s="41"/>
      <c r="AU137" s="41"/>
      <c r="AV137" s="41"/>
      <c r="AW137" s="41"/>
      <c r="AX137" s="41"/>
      <c r="AY137" s="41"/>
      <c r="AZ137" s="41"/>
      <c r="BA137" s="41"/>
      <c r="BB137" s="41"/>
      <c r="BC137" s="41"/>
      <c r="BD137" s="41"/>
      <c r="BE137" s="41"/>
      <c r="BF137" s="41"/>
      <c r="BG137" s="41"/>
      <c r="BH137" s="41"/>
      <c r="BI137" s="41"/>
      <c r="BJ137" s="41"/>
      <c r="BK137" s="41"/>
      <c r="BL137" s="41"/>
      <c r="BM137" s="41"/>
      <c r="BN137" s="41"/>
      <c r="BO137" s="41"/>
      <c r="BP137" s="41"/>
      <c r="BQ137" s="41"/>
      <c r="BR137" s="41"/>
      <c r="BS137" s="41"/>
      <c r="BT137" s="41"/>
      <c r="BU137" s="41"/>
      <c r="BV137" s="41"/>
      <c r="BW137" s="41"/>
      <c r="BX137" s="41"/>
      <c r="BY137" s="41"/>
      <c r="BZ137" s="41"/>
      <c r="CA137" s="41"/>
      <c r="CB137" s="41"/>
      <c r="CC137" s="41"/>
      <c r="CD137" s="41"/>
      <c r="CE137" s="41"/>
      <c r="CF137" s="41"/>
      <c r="CG137" s="41"/>
      <c r="CH137" s="41"/>
      <c r="CI137" s="41"/>
      <c r="CJ137" s="41"/>
      <c r="CK137" s="41"/>
      <c r="CL137" s="41"/>
      <c r="CM137" s="41"/>
      <c r="CN137" s="41"/>
      <c r="CO137" s="41"/>
      <c r="CP137" s="41"/>
      <c r="CQ137" s="41"/>
      <c r="CR137" s="41"/>
      <c r="CS137" s="41"/>
      <c r="CT137" s="41"/>
      <c r="CU137" s="41"/>
      <c r="CV137" s="41"/>
      <c r="CW137" s="41"/>
      <c r="CX137" s="41"/>
      <c r="CY137" s="41"/>
      <c r="CZ137" s="41"/>
      <c r="DA137" s="41"/>
      <c r="DB137" s="41"/>
      <c r="DC137" s="41"/>
      <c r="DD137" s="41"/>
      <c r="DE137" s="41"/>
      <c r="DF137" s="41"/>
      <c r="DG137" s="41"/>
      <c r="DH137" s="41"/>
      <c r="DI137" s="41"/>
      <c r="DJ137" s="41"/>
      <c r="DK137" s="41"/>
      <c r="DL137" s="41"/>
      <c r="DM137" s="41"/>
      <c r="DN137" s="41"/>
      <c r="DO137" s="41"/>
      <c r="DP137" s="41"/>
      <c r="DQ137" s="41"/>
      <c r="DR137" s="41"/>
      <c r="DS137" s="41"/>
      <c r="DT137" s="41"/>
      <c r="DU137" s="41"/>
      <c r="DV137" s="41"/>
      <c r="DW137" s="41"/>
      <c r="DX137" s="41"/>
      <c r="DY137" s="41"/>
      <c r="DZ137" s="41"/>
      <c r="EA137" s="41"/>
      <c r="EB137" s="41"/>
      <c r="EC137" s="41"/>
      <c r="ED137" s="41"/>
      <c r="EE137" s="41"/>
      <c r="EF137" s="41"/>
      <c r="EG137" s="41"/>
      <c r="EH137" s="41"/>
      <c r="EI137" s="41"/>
      <c r="EJ137" s="41"/>
      <c r="EK137" s="41"/>
      <c r="EL137" s="41"/>
      <c r="EM137" s="41"/>
      <c r="EN137" s="41"/>
      <c r="EO137" s="41"/>
      <c r="EP137" s="41"/>
      <c r="EQ137" s="41"/>
      <c r="ER137" s="41"/>
      <c r="ES137" s="41"/>
      <c r="ET137" s="41"/>
      <c r="EU137" s="41"/>
      <c r="EV137" s="41"/>
      <c r="EW137" s="41"/>
      <c r="EX137" s="41"/>
      <c r="EY137" s="41"/>
      <c r="EZ137" s="41"/>
      <c r="FA137" s="41"/>
      <c r="FB137" s="41"/>
      <c r="FC137" s="41"/>
      <c r="FD137" s="41"/>
      <c r="FE137" s="41"/>
      <c r="FF137" s="41"/>
      <c r="FG137" s="41"/>
      <c r="FH137" s="41"/>
      <c r="FI137" s="41"/>
      <c r="FJ137" s="41"/>
      <c r="FK137" s="41"/>
      <c r="FL137" s="41"/>
      <c r="FM137" s="41"/>
      <c r="FN137" s="41"/>
      <c r="FO137" s="41"/>
      <c r="FP137" s="41"/>
      <c r="FQ137" s="41"/>
      <c r="FR137" s="41"/>
      <c r="FS137" s="41"/>
      <c r="FT137" s="41"/>
      <c r="FU137" s="41"/>
      <c r="FV137" s="41"/>
      <c r="FW137" s="41"/>
      <c r="FX137" s="41"/>
      <c r="FY137" s="41"/>
      <c r="FZ137" s="41"/>
      <c r="GA137" s="41"/>
      <c r="GB137" s="41"/>
      <c r="GC137" s="41"/>
      <c r="GD137" s="41"/>
      <c r="GE137" s="41"/>
      <c r="GF137" s="41"/>
      <c r="GG137" s="41"/>
      <c r="GH137" s="41"/>
      <c r="GI137" s="41"/>
      <c r="GJ137" s="41"/>
      <c r="GK137" s="41"/>
      <c r="GL137" s="41"/>
      <c r="GM137" s="41"/>
      <c r="GN137" s="41"/>
      <c r="GO137" s="41"/>
    </row>
    <row r="139" spans="1:197" x14ac:dyDescent="0.25">
      <c r="B139" s="84">
        <v>20</v>
      </c>
      <c r="C139" s="85">
        <v>1</v>
      </c>
      <c r="D139" s="3" t="s">
        <v>166</v>
      </c>
      <c r="E139" s="6" t="s">
        <v>167</v>
      </c>
      <c r="F139" s="3" t="s">
        <v>133</v>
      </c>
      <c r="G139" s="86">
        <v>83703</v>
      </c>
      <c r="H139" s="87"/>
      <c r="I139" s="88" t="s">
        <v>28</v>
      </c>
      <c r="J139" s="89" t="str">
        <f t="shared" ref="J139" si="123">IF(H139=1,0,"bitte angeben")</f>
        <v>bitte angeben</v>
      </c>
      <c r="K139" s="86" t="s">
        <v>42</v>
      </c>
      <c r="L139" s="86" t="s">
        <v>108</v>
      </c>
      <c r="M139" s="87"/>
      <c r="O139" s="89" t="str">
        <f>IF(M139=1,0,"bitte angeben")</f>
        <v>bitte angeben</v>
      </c>
      <c r="P139" s="89" t="str">
        <f>IF(M139=1,0,"bitte angeben")</f>
        <v>bitte angeben</v>
      </c>
      <c r="Q139" s="90">
        <f>IF(M139=0,1,0)</f>
        <v>1</v>
      </c>
      <c r="R139" s="91">
        <v>39600</v>
      </c>
      <c r="S139" s="92"/>
      <c r="T139" s="87"/>
      <c r="U139" s="87"/>
      <c r="V139" s="93"/>
      <c r="W139" s="94">
        <f t="shared" ref="W139" si="124">R139*V139</f>
        <v>0</v>
      </c>
      <c r="X139" s="95"/>
      <c r="Y139" s="50">
        <f t="shared" ref="Y139" si="125">IF(M139=1,W139*1,W139*0.95)</f>
        <v>0</v>
      </c>
      <c r="Z139" s="50">
        <f>(IF(U139=1,1,0))*(R139/(R140/100))/100</f>
        <v>0</v>
      </c>
      <c r="AA139" s="50">
        <f>(((IF(T139=1,1,IF(T139=2,2,IF(T139=3,3,0))))*((R139/(R140/100))))/100)/3</f>
        <v>0</v>
      </c>
    </row>
    <row r="140" spans="1:197" s="46" customFormat="1" x14ac:dyDescent="0.25">
      <c r="A140" s="41"/>
      <c r="B140" s="42"/>
      <c r="C140" s="42"/>
      <c r="D140" s="42"/>
      <c r="E140" s="42"/>
      <c r="F140" s="42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  <c r="R140" s="44">
        <f>SUM(R139:R139)</f>
        <v>39600</v>
      </c>
      <c r="S140" s="43"/>
      <c r="T140" s="43"/>
      <c r="U140" s="43"/>
      <c r="V140" s="42"/>
      <c r="W140" s="42">
        <f>SUM(W139:W139)</f>
        <v>0</v>
      </c>
      <c r="X140" s="42"/>
      <c r="Y140" s="42">
        <f>SUM(Y139:Y139)</f>
        <v>0</v>
      </c>
      <c r="Z140" s="42">
        <f>SUM(Z139:Z139)</f>
        <v>0</v>
      </c>
      <c r="AA140" s="42">
        <f>SUM(AA139:AA139)</f>
        <v>0</v>
      </c>
      <c r="AB140" s="45"/>
      <c r="AC140" s="41"/>
      <c r="AD140" s="41"/>
      <c r="AE140" s="41"/>
      <c r="AF140" s="41"/>
      <c r="AG140" s="41"/>
      <c r="AH140" s="41"/>
      <c r="AI140" s="41"/>
      <c r="AJ140" s="41"/>
      <c r="AK140" s="41"/>
      <c r="AL140" s="41"/>
      <c r="AM140" s="41"/>
      <c r="AN140" s="41"/>
      <c r="AO140" s="41"/>
      <c r="AP140" s="41"/>
      <c r="AQ140" s="41"/>
      <c r="AR140" s="41"/>
      <c r="AS140" s="41"/>
      <c r="AT140" s="41"/>
      <c r="AU140" s="41"/>
      <c r="AV140" s="41"/>
      <c r="AW140" s="41"/>
      <c r="AX140" s="41"/>
      <c r="AY140" s="41"/>
      <c r="AZ140" s="41"/>
      <c r="BA140" s="41"/>
      <c r="BB140" s="41"/>
      <c r="BC140" s="41"/>
      <c r="BD140" s="41"/>
      <c r="BE140" s="41"/>
      <c r="BF140" s="41"/>
      <c r="BG140" s="41"/>
      <c r="BH140" s="41"/>
      <c r="BI140" s="41"/>
      <c r="BJ140" s="41"/>
      <c r="BK140" s="41"/>
      <c r="BL140" s="41"/>
      <c r="BM140" s="41"/>
      <c r="BN140" s="41"/>
      <c r="BO140" s="41"/>
      <c r="BP140" s="41"/>
      <c r="BQ140" s="41"/>
      <c r="BR140" s="41"/>
      <c r="BS140" s="41"/>
      <c r="BT140" s="41"/>
      <c r="BU140" s="41"/>
      <c r="BV140" s="41"/>
      <c r="BW140" s="41"/>
      <c r="BX140" s="41"/>
      <c r="BY140" s="41"/>
      <c r="BZ140" s="41"/>
      <c r="CA140" s="41"/>
      <c r="CB140" s="41"/>
      <c r="CC140" s="41"/>
      <c r="CD140" s="41"/>
      <c r="CE140" s="41"/>
      <c r="CF140" s="41"/>
      <c r="CG140" s="41"/>
      <c r="CH140" s="41"/>
      <c r="CI140" s="41"/>
      <c r="CJ140" s="41"/>
      <c r="CK140" s="41"/>
      <c r="CL140" s="41"/>
      <c r="CM140" s="41"/>
      <c r="CN140" s="41"/>
      <c r="CO140" s="41"/>
      <c r="CP140" s="41"/>
      <c r="CQ140" s="41"/>
      <c r="CR140" s="41"/>
      <c r="CS140" s="41"/>
      <c r="CT140" s="41"/>
      <c r="CU140" s="41"/>
      <c r="CV140" s="41"/>
      <c r="CW140" s="41"/>
      <c r="CX140" s="41"/>
      <c r="CY140" s="41"/>
      <c r="CZ140" s="41"/>
      <c r="DA140" s="41"/>
      <c r="DB140" s="41"/>
      <c r="DC140" s="41"/>
      <c r="DD140" s="41"/>
      <c r="DE140" s="41"/>
      <c r="DF140" s="41"/>
      <c r="DG140" s="41"/>
      <c r="DH140" s="41"/>
      <c r="DI140" s="41"/>
      <c r="DJ140" s="41"/>
      <c r="DK140" s="41"/>
      <c r="DL140" s="41"/>
      <c r="DM140" s="41"/>
      <c r="DN140" s="41"/>
      <c r="DO140" s="41"/>
      <c r="DP140" s="41"/>
      <c r="DQ140" s="41"/>
      <c r="DR140" s="41"/>
      <c r="DS140" s="41"/>
      <c r="DT140" s="41"/>
      <c r="DU140" s="41"/>
      <c r="DV140" s="41"/>
      <c r="DW140" s="41"/>
      <c r="DX140" s="41"/>
      <c r="DY140" s="41"/>
      <c r="DZ140" s="41"/>
      <c r="EA140" s="41"/>
      <c r="EB140" s="41"/>
      <c r="EC140" s="41"/>
      <c r="ED140" s="41"/>
      <c r="EE140" s="41"/>
      <c r="EF140" s="41"/>
      <c r="EG140" s="41"/>
      <c r="EH140" s="41"/>
      <c r="EI140" s="41"/>
      <c r="EJ140" s="41"/>
      <c r="EK140" s="41"/>
      <c r="EL140" s="41"/>
      <c r="EM140" s="41"/>
      <c r="EN140" s="41"/>
      <c r="EO140" s="41"/>
      <c r="EP140" s="41"/>
      <c r="EQ140" s="41"/>
      <c r="ER140" s="41"/>
      <c r="ES140" s="41"/>
      <c r="ET140" s="41"/>
      <c r="EU140" s="41"/>
      <c r="EV140" s="41"/>
      <c r="EW140" s="41"/>
      <c r="EX140" s="41"/>
      <c r="EY140" s="41"/>
      <c r="EZ140" s="41"/>
      <c r="FA140" s="41"/>
      <c r="FB140" s="41"/>
      <c r="FC140" s="41"/>
      <c r="FD140" s="41"/>
      <c r="FE140" s="41"/>
      <c r="FF140" s="41"/>
      <c r="FG140" s="41"/>
      <c r="FH140" s="41"/>
      <c r="FI140" s="41"/>
      <c r="FJ140" s="41"/>
      <c r="FK140" s="41"/>
      <c r="FL140" s="41"/>
      <c r="FM140" s="41"/>
      <c r="FN140" s="41"/>
      <c r="FO140" s="41"/>
      <c r="FP140" s="41"/>
      <c r="FQ140" s="41"/>
      <c r="FR140" s="41"/>
      <c r="FS140" s="41"/>
      <c r="FT140" s="41"/>
      <c r="FU140" s="41"/>
      <c r="FV140" s="41"/>
      <c r="FW140" s="41"/>
      <c r="FX140" s="41"/>
      <c r="FY140" s="41"/>
      <c r="FZ140" s="41"/>
      <c r="GA140" s="41"/>
      <c r="GB140" s="41"/>
      <c r="GC140" s="41"/>
      <c r="GD140" s="41"/>
      <c r="GE140" s="41"/>
      <c r="GF140" s="41"/>
      <c r="GG140" s="41"/>
      <c r="GH140" s="41"/>
      <c r="GI140" s="41"/>
      <c r="GJ140" s="41"/>
      <c r="GK140" s="41"/>
      <c r="GL140" s="41"/>
      <c r="GM140" s="41"/>
      <c r="GN140" s="41"/>
      <c r="GO140" s="41"/>
    </row>
    <row r="142" spans="1:197" x14ac:dyDescent="0.25">
      <c r="B142" s="84">
        <v>21</v>
      </c>
      <c r="C142" s="85">
        <v>1</v>
      </c>
      <c r="D142" s="3" t="s">
        <v>166</v>
      </c>
      <c r="E142" s="6" t="s">
        <v>167</v>
      </c>
      <c r="F142" s="3" t="s">
        <v>133</v>
      </c>
      <c r="G142" s="86">
        <v>83703</v>
      </c>
      <c r="H142" s="87"/>
      <c r="I142" s="88" t="s">
        <v>28</v>
      </c>
      <c r="J142" s="89" t="str">
        <f t="shared" ref="J142" si="126">IF(H142=1,0,"bitte angeben")</f>
        <v>bitte angeben</v>
      </c>
      <c r="K142" s="86" t="s">
        <v>42</v>
      </c>
      <c r="L142" s="86" t="s">
        <v>117</v>
      </c>
      <c r="M142" s="87"/>
      <c r="O142" s="89" t="str">
        <f>IF(M142=1,0,"bitte angeben")</f>
        <v>bitte angeben</v>
      </c>
      <c r="P142" s="89" t="str">
        <f>IF(M142=1,0,"bitte angeben")</f>
        <v>bitte angeben</v>
      </c>
      <c r="Q142" s="90">
        <f>IF(M142=0,1,0)</f>
        <v>1</v>
      </c>
      <c r="R142" s="91">
        <v>41000</v>
      </c>
      <c r="S142" s="92"/>
      <c r="T142" s="87"/>
      <c r="U142" s="87"/>
      <c r="V142" s="93"/>
      <c r="W142" s="94">
        <f t="shared" ref="W142" si="127">R142*V142</f>
        <v>0</v>
      </c>
      <c r="X142" s="95"/>
      <c r="Y142" s="50">
        <f t="shared" ref="Y142" si="128">IF(M142=1,W142*1,W142*0.95)</f>
        <v>0</v>
      </c>
      <c r="Z142" s="50">
        <f>(IF(U142=1,1,0))*(R142/(R143/100))/100</f>
        <v>0</v>
      </c>
      <c r="AA142" s="50">
        <f>(((IF(T142=1,1,IF(T142=2,2,IF(T142=3,3,0))))*((R142/(R143/100))))/100)/3</f>
        <v>0</v>
      </c>
    </row>
    <row r="143" spans="1:197" s="46" customFormat="1" x14ac:dyDescent="0.25">
      <c r="A143" s="41"/>
      <c r="B143" s="42"/>
      <c r="C143" s="42"/>
      <c r="D143" s="42"/>
      <c r="E143" s="42"/>
      <c r="F143" s="42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  <c r="R143" s="44">
        <f>SUM(R142:R142)</f>
        <v>41000</v>
      </c>
      <c r="S143" s="43"/>
      <c r="T143" s="43"/>
      <c r="U143" s="43"/>
      <c r="V143" s="42"/>
      <c r="W143" s="42">
        <f>SUM(W142:W142)</f>
        <v>0</v>
      </c>
      <c r="X143" s="42"/>
      <c r="Y143" s="42">
        <f>SUM(Y142:Y142)</f>
        <v>0</v>
      </c>
      <c r="Z143" s="42">
        <f>SUM(Z142:Z142)</f>
        <v>0</v>
      </c>
      <c r="AA143" s="42">
        <f>SUM(AA142:AA142)</f>
        <v>0</v>
      </c>
      <c r="AB143" s="45"/>
      <c r="AC143" s="41"/>
      <c r="AD143" s="41"/>
      <c r="AE143" s="41"/>
      <c r="AF143" s="41"/>
      <c r="AG143" s="41"/>
      <c r="AH143" s="41"/>
      <c r="AI143" s="41"/>
      <c r="AJ143" s="41"/>
      <c r="AK143" s="41"/>
      <c r="AL143" s="41"/>
      <c r="AM143" s="41"/>
      <c r="AN143" s="41"/>
      <c r="AO143" s="41"/>
      <c r="AP143" s="41"/>
      <c r="AQ143" s="41"/>
      <c r="AR143" s="41"/>
      <c r="AS143" s="41"/>
      <c r="AT143" s="41"/>
      <c r="AU143" s="41"/>
      <c r="AV143" s="41"/>
      <c r="AW143" s="41"/>
      <c r="AX143" s="41"/>
      <c r="AY143" s="41"/>
      <c r="AZ143" s="41"/>
      <c r="BA143" s="41"/>
      <c r="BB143" s="41"/>
      <c r="BC143" s="41"/>
      <c r="BD143" s="41"/>
      <c r="BE143" s="41"/>
      <c r="BF143" s="41"/>
      <c r="BG143" s="41"/>
      <c r="BH143" s="41"/>
      <c r="BI143" s="41"/>
      <c r="BJ143" s="41"/>
      <c r="BK143" s="41"/>
      <c r="BL143" s="41"/>
      <c r="BM143" s="41"/>
      <c r="BN143" s="41"/>
      <c r="BO143" s="41"/>
      <c r="BP143" s="41"/>
      <c r="BQ143" s="41"/>
      <c r="BR143" s="41"/>
      <c r="BS143" s="41"/>
      <c r="BT143" s="41"/>
      <c r="BU143" s="41"/>
      <c r="BV143" s="41"/>
      <c r="BW143" s="41"/>
      <c r="BX143" s="41"/>
      <c r="BY143" s="41"/>
      <c r="BZ143" s="41"/>
      <c r="CA143" s="41"/>
      <c r="CB143" s="41"/>
      <c r="CC143" s="41"/>
      <c r="CD143" s="41"/>
      <c r="CE143" s="41"/>
      <c r="CF143" s="41"/>
      <c r="CG143" s="41"/>
      <c r="CH143" s="41"/>
      <c r="CI143" s="41"/>
      <c r="CJ143" s="41"/>
      <c r="CK143" s="41"/>
      <c r="CL143" s="41"/>
      <c r="CM143" s="41"/>
      <c r="CN143" s="41"/>
      <c r="CO143" s="41"/>
      <c r="CP143" s="41"/>
      <c r="CQ143" s="41"/>
      <c r="CR143" s="41"/>
      <c r="CS143" s="41"/>
      <c r="CT143" s="41"/>
      <c r="CU143" s="41"/>
      <c r="CV143" s="41"/>
      <c r="CW143" s="41"/>
      <c r="CX143" s="41"/>
      <c r="CY143" s="41"/>
      <c r="CZ143" s="41"/>
      <c r="DA143" s="41"/>
      <c r="DB143" s="41"/>
      <c r="DC143" s="41"/>
      <c r="DD143" s="41"/>
      <c r="DE143" s="41"/>
      <c r="DF143" s="41"/>
      <c r="DG143" s="41"/>
      <c r="DH143" s="41"/>
      <c r="DI143" s="41"/>
      <c r="DJ143" s="41"/>
      <c r="DK143" s="41"/>
      <c r="DL143" s="41"/>
      <c r="DM143" s="41"/>
      <c r="DN143" s="41"/>
      <c r="DO143" s="41"/>
      <c r="DP143" s="41"/>
      <c r="DQ143" s="41"/>
      <c r="DR143" s="41"/>
      <c r="DS143" s="41"/>
      <c r="DT143" s="41"/>
      <c r="DU143" s="41"/>
      <c r="DV143" s="41"/>
      <c r="DW143" s="41"/>
      <c r="DX143" s="41"/>
      <c r="DY143" s="41"/>
      <c r="DZ143" s="41"/>
      <c r="EA143" s="41"/>
      <c r="EB143" s="41"/>
      <c r="EC143" s="41"/>
      <c r="ED143" s="41"/>
      <c r="EE143" s="41"/>
      <c r="EF143" s="41"/>
      <c r="EG143" s="41"/>
      <c r="EH143" s="41"/>
      <c r="EI143" s="41"/>
      <c r="EJ143" s="41"/>
      <c r="EK143" s="41"/>
      <c r="EL143" s="41"/>
      <c r="EM143" s="41"/>
      <c r="EN143" s="41"/>
      <c r="EO143" s="41"/>
      <c r="EP143" s="41"/>
      <c r="EQ143" s="41"/>
      <c r="ER143" s="41"/>
      <c r="ES143" s="41"/>
      <c r="ET143" s="41"/>
      <c r="EU143" s="41"/>
      <c r="EV143" s="41"/>
      <c r="EW143" s="41"/>
      <c r="EX143" s="41"/>
      <c r="EY143" s="41"/>
      <c r="EZ143" s="41"/>
      <c r="FA143" s="41"/>
      <c r="FB143" s="41"/>
      <c r="FC143" s="41"/>
      <c r="FD143" s="41"/>
      <c r="FE143" s="41"/>
      <c r="FF143" s="41"/>
      <c r="FG143" s="41"/>
      <c r="FH143" s="41"/>
      <c r="FI143" s="41"/>
      <c r="FJ143" s="41"/>
      <c r="FK143" s="41"/>
      <c r="FL143" s="41"/>
      <c r="FM143" s="41"/>
      <c r="FN143" s="41"/>
      <c r="FO143" s="41"/>
      <c r="FP143" s="41"/>
      <c r="FQ143" s="41"/>
      <c r="FR143" s="41"/>
      <c r="FS143" s="41"/>
      <c r="FT143" s="41"/>
      <c r="FU143" s="41"/>
      <c r="FV143" s="41"/>
      <c r="FW143" s="41"/>
      <c r="FX143" s="41"/>
      <c r="FY143" s="41"/>
      <c r="FZ143" s="41"/>
      <c r="GA143" s="41"/>
      <c r="GB143" s="41"/>
      <c r="GC143" s="41"/>
      <c r="GD143" s="41"/>
      <c r="GE143" s="41"/>
      <c r="GF143" s="41"/>
      <c r="GG143" s="41"/>
      <c r="GH143" s="41"/>
      <c r="GI143" s="41"/>
      <c r="GJ143" s="41"/>
      <c r="GK143" s="41"/>
      <c r="GL143" s="41"/>
      <c r="GM143" s="41"/>
      <c r="GN143" s="41"/>
      <c r="GO143" s="41"/>
    </row>
    <row r="145" spans="1:197" x14ac:dyDescent="0.25">
      <c r="B145" s="84">
        <v>22</v>
      </c>
      <c r="C145" s="85">
        <v>1</v>
      </c>
      <c r="D145" s="3" t="s">
        <v>166</v>
      </c>
      <c r="E145" s="6" t="s">
        <v>167</v>
      </c>
      <c r="F145" s="3" t="s">
        <v>133</v>
      </c>
      <c r="G145" s="86">
        <v>83703</v>
      </c>
      <c r="H145" s="87"/>
      <c r="I145" s="88" t="s">
        <v>28</v>
      </c>
      <c r="J145" s="89" t="str">
        <f t="shared" ref="J145" si="129">IF(H145=1,0,"bitte angeben")</f>
        <v>bitte angeben</v>
      </c>
      <c r="K145" s="86" t="s">
        <v>42</v>
      </c>
      <c r="L145" s="86" t="s">
        <v>117</v>
      </c>
      <c r="M145" s="87"/>
      <c r="O145" s="89" t="str">
        <f>IF(M145=1,0,"bitte angeben")</f>
        <v>bitte angeben</v>
      </c>
      <c r="P145" s="89" t="str">
        <f>IF(M145=1,0,"bitte angeben")</f>
        <v>bitte angeben</v>
      </c>
      <c r="Q145" s="90">
        <f>IF(M145=0,1,0)</f>
        <v>1</v>
      </c>
      <c r="R145" s="91">
        <v>40000</v>
      </c>
      <c r="S145" s="92"/>
      <c r="T145" s="87"/>
      <c r="U145" s="87"/>
      <c r="V145" s="93"/>
      <c r="W145" s="94">
        <f t="shared" ref="W145" si="130">R145*V145</f>
        <v>0</v>
      </c>
      <c r="X145" s="95"/>
      <c r="Y145" s="50">
        <f t="shared" ref="Y145" si="131">IF(M145=1,W145*1,W145*0.95)</f>
        <v>0</v>
      </c>
      <c r="Z145" s="50">
        <f>(IF(U145=1,1,0))*(R145/(R146/100))/100</f>
        <v>0</v>
      </c>
      <c r="AA145" s="50">
        <f>(((IF(T145=1,1,IF(T145=2,2,IF(T145=3,3,0))))*((R145/(R146/100))))/100)/3</f>
        <v>0</v>
      </c>
    </row>
    <row r="146" spans="1:197" s="46" customFormat="1" x14ac:dyDescent="0.25">
      <c r="A146" s="41"/>
      <c r="B146" s="42"/>
      <c r="C146" s="42"/>
      <c r="D146" s="42"/>
      <c r="E146" s="42"/>
      <c r="F146" s="42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  <c r="R146" s="44">
        <f>SUM(R145:R145)</f>
        <v>40000</v>
      </c>
      <c r="S146" s="43"/>
      <c r="T146" s="43"/>
      <c r="U146" s="43"/>
      <c r="V146" s="42"/>
      <c r="W146" s="42">
        <f>SUM(W145:W145)</f>
        <v>0</v>
      </c>
      <c r="X146" s="42"/>
      <c r="Y146" s="42">
        <f>SUM(Y145:Y145)</f>
        <v>0</v>
      </c>
      <c r="Z146" s="42">
        <f>SUM(Z145:Z145)</f>
        <v>0</v>
      </c>
      <c r="AA146" s="42">
        <f>SUM(AA145:AA145)</f>
        <v>0</v>
      </c>
      <c r="AB146" s="45"/>
      <c r="AC146" s="41"/>
      <c r="AD146" s="41"/>
      <c r="AE146" s="41"/>
      <c r="AF146" s="41"/>
      <c r="AG146" s="41"/>
      <c r="AH146" s="41"/>
      <c r="AI146" s="41"/>
      <c r="AJ146" s="41"/>
      <c r="AK146" s="41"/>
      <c r="AL146" s="41"/>
      <c r="AM146" s="41"/>
      <c r="AN146" s="41"/>
      <c r="AO146" s="41"/>
      <c r="AP146" s="41"/>
      <c r="AQ146" s="41"/>
      <c r="AR146" s="41"/>
      <c r="AS146" s="41"/>
      <c r="AT146" s="41"/>
      <c r="AU146" s="41"/>
      <c r="AV146" s="41"/>
      <c r="AW146" s="41"/>
      <c r="AX146" s="41"/>
      <c r="AY146" s="41"/>
      <c r="AZ146" s="41"/>
      <c r="BA146" s="41"/>
      <c r="BB146" s="41"/>
      <c r="BC146" s="41"/>
      <c r="BD146" s="41"/>
      <c r="BE146" s="41"/>
      <c r="BF146" s="41"/>
      <c r="BG146" s="41"/>
      <c r="BH146" s="41"/>
      <c r="BI146" s="41"/>
      <c r="BJ146" s="41"/>
      <c r="BK146" s="41"/>
      <c r="BL146" s="41"/>
      <c r="BM146" s="41"/>
      <c r="BN146" s="41"/>
      <c r="BO146" s="41"/>
      <c r="BP146" s="41"/>
      <c r="BQ146" s="41"/>
      <c r="BR146" s="41"/>
      <c r="BS146" s="41"/>
      <c r="BT146" s="41"/>
      <c r="BU146" s="41"/>
      <c r="BV146" s="41"/>
      <c r="BW146" s="41"/>
      <c r="BX146" s="41"/>
      <c r="BY146" s="41"/>
      <c r="BZ146" s="41"/>
      <c r="CA146" s="41"/>
      <c r="CB146" s="41"/>
      <c r="CC146" s="41"/>
      <c r="CD146" s="41"/>
      <c r="CE146" s="41"/>
      <c r="CF146" s="41"/>
      <c r="CG146" s="41"/>
      <c r="CH146" s="41"/>
      <c r="CI146" s="41"/>
      <c r="CJ146" s="41"/>
      <c r="CK146" s="41"/>
      <c r="CL146" s="41"/>
      <c r="CM146" s="41"/>
      <c r="CN146" s="41"/>
      <c r="CO146" s="41"/>
      <c r="CP146" s="41"/>
      <c r="CQ146" s="41"/>
      <c r="CR146" s="41"/>
      <c r="CS146" s="41"/>
      <c r="CT146" s="41"/>
      <c r="CU146" s="41"/>
      <c r="CV146" s="41"/>
      <c r="CW146" s="41"/>
      <c r="CX146" s="41"/>
      <c r="CY146" s="41"/>
      <c r="CZ146" s="41"/>
      <c r="DA146" s="41"/>
      <c r="DB146" s="41"/>
      <c r="DC146" s="41"/>
      <c r="DD146" s="41"/>
      <c r="DE146" s="41"/>
      <c r="DF146" s="41"/>
      <c r="DG146" s="41"/>
      <c r="DH146" s="41"/>
      <c r="DI146" s="41"/>
      <c r="DJ146" s="41"/>
      <c r="DK146" s="41"/>
      <c r="DL146" s="41"/>
      <c r="DM146" s="41"/>
      <c r="DN146" s="41"/>
      <c r="DO146" s="41"/>
      <c r="DP146" s="41"/>
      <c r="DQ146" s="41"/>
      <c r="DR146" s="41"/>
      <c r="DS146" s="41"/>
      <c r="DT146" s="41"/>
      <c r="DU146" s="41"/>
      <c r="DV146" s="41"/>
      <c r="DW146" s="41"/>
      <c r="DX146" s="41"/>
      <c r="DY146" s="41"/>
      <c r="DZ146" s="41"/>
      <c r="EA146" s="41"/>
      <c r="EB146" s="41"/>
      <c r="EC146" s="41"/>
      <c r="ED146" s="41"/>
      <c r="EE146" s="41"/>
      <c r="EF146" s="41"/>
      <c r="EG146" s="41"/>
      <c r="EH146" s="41"/>
      <c r="EI146" s="41"/>
      <c r="EJ146" s="41"/>
      <c r="EK146" s="41"/>
      <c r="EL146" s="41"/>
      <c r="EM146" s="41"/>
      <c r="EN146" s="41"/>
      <c r="EO146" s="41"/>
      <c r="EP146" s="41"/>
      <c r="EQ146" s="41"/>
      <c r="ER146" s="41"/>
      <c r="ES146" s="41"/>
      <c r="ET146" s="41"/>
      <c r="EU146" s="41"/>
      <c r="EV146" s="41"/>
      <c r="EW146" s="41"/>
      <c r="EX146" s="41"/>
      <c r="EY146" s="41"/>
      <c r="EZ146" s="41"/>
      <c r="FA146" s="41"/>
      <c r="FB146" s="41"/>
      <c r="FC146" s="41"/>
      <c r="FD146" s="41"/>
      <c r="FE146" s="41"/>
      <c r="FF146" s="41"/>
      <c r="FG146" s="41"/>
      <c r="FH146" s="41"/>
      <c r="FI146" s="41"/>
      <c r="FJ146" s="41"/>
      <c r="FK146" s="41"/>
      <c r="FL146" s="41"/>
      <c r="FM146" s="41"/>
      <c r="FN146" s="41"/>
      <c r="FO146" s="41"/>
      <c r="FP146" s="41"/>
      <c r="FQ146" s="41"/>
      <c r="FR146" s="41"/>
      <c r="FS146" s="41"/>
      <c r="FT146" s="41"/>
      <c r="FU146" s="41"/>
      <c r="FV146" s="41"/>
      <c r="FW146" s="41"/>
      <c r="FX146" s="41"/>
      <c r="FY146" s="41"/>
      <c r="FZ146" s="41"/>
      <c r="GA146" s="41"/>
      <c r="GB146" s="41"/>
      <c r="GC146" s="41"/>
      <c r="GD146" s="41"/>
      <c r="GE146" s="41"/>
      <c r="GF146" s="41"/>
      <c r="GG146" s="41"/>
      <c r="GH146" s="41"/>
      <c r="GI146" s="41"/>
      <c r="GJ146" s="41"/>
      <c r="GK146" s="41"/>
      <c r="GL146" s="41"/>
      <c r="GM146" s="41"/>
      <c r="GN146" s="41"/>
      <c r="GO146" s="41"/>
    </row>
    <row r="148" spans="1:197" x14ac:dyDescent="0.25">
      <c r="B148" s="84">
        <v>23</v>
      </c>
      <c r="C148" s="85">
        <v>1</v>
      </c>
      <c r="D148" s="3" t="s">
        <v>166</v>
      </c>
      <c r="E148" s="6" t="s">
        <v>167</v>
      </c>
      <c r="F148" s="3" t="s">
        <v>133</v>
      </c>
      <c r="G148" s="86">
        <v>83703</v>
      </c>
      <c r="H148" s="87"/>
      <c r="I148" s="88" t="s">
        <v>28</v>
      </c>
      <c r="J148" s="89" t="str">
        <f t="shared" ref="J148" si="132">IF(H148=1,0,"bitte angeben")</f>
        <v>bitte angeben</v>
      </c>
      <c r="K148" s="86" t="s">
        <v>42</v>
      </c>
      <c r="L148" s="86" t="s">
        <v>108</v>
      </c>
      <c r="M148" s="87"/>
      <c r="O148" s="89" t="str">
        <f>IF(M148=1,0,"bitte angeben")</f>
        <v>bitte angeben</v>
      </c>
      <c r="P148" s="89" t="str">
        <f>IF(M148=1,0,"bitte angeben")</f>
        <v>bitte angeben</v>
      </c>
      <c r="Q148" s="90">
        <f>IF(M148=0,1,0)</f>
        <v>1</v>
      </c>
      <c r="R148" s="91">
        <v>30900</v>
      </c>
      <c r="S148" s="92"/>
      <c r="T148" s="87"/>
      <c r="U148" s="87"/>
      <c r="V148" s="93"/>
      <c r="W148" s="94">
        <f t="shared" ref="W148" si="133">R148*V148</f>
        <v>0</v>
      </c>
      <c r="X148" s="95"/>
      <c r="Y148" s="50">
        <f t="shared" ref="Y148" si="134">IF(M148=1,W148*1,W148*0.95)</f>
        <v>0</v>
      </c>
      <c r="Z148" s="50">
        <f>(IF(U148=1,1,0))*(R148/(R149/100))/100</f>
        <v>0</v>
      </c>
      <c r="AA148" s="50">
        <f>(((IF(T148=1,1,IF(T148=2,2,IF(T148=3,3,0))))*((R148/(R149/100))))/100)/3</f>
        <v>0</v>
      </c>
    </row>
    <row r="149" spans="1:197" s="46" customFormat="1" x14ac:dyDescent="0.25">
      <c r="A149" s="41"/>
      <c r="B149" s="42"/>
      <c r="C149" s="42"/>
      <c r="D149" s="42"/>
      <c r="E149" s="42"/>
      <c r="F149" s="42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44">
        <f>SUM(R148:R148)</f>
        <v>30900</v>
      </c>
      <c r="S149" s="43"/>
      <c r="T149" s="43"/>
      <c r="U149" s="43"/>
      <c r="V149" s="42"/>
      <c r="W149" s="42">
        <f>SUM(W148:W148)</f>
        <v>0</v>
      </c>
      <c r="X149" s="42"/>
      <c r="Y149" s="42">
        <f>SUM(Y148:Y148)</f>
        <v>0</v>
      </c>
      <c r="Z149" s="42">
        <f>SUM(Z148:Z148)</f>
        <v>0</v>
      </c>
      <c r="AA149" s="42">
        <f>SUM(AA148:AA148)</f>
        <v>0</v>
      </c>
      <c r="AB149" s="45"/>
      <c r="AC149" s="41"/>
      <c r="AD149" s="41"/>
      <c r="AE149" s="41"/>
      <c r="AF149" s="41"/>
      <c r="AG149" s="41"/>
      <c r="AH149" s="41"/>
      <c r="AI149" s="41"/>
      <c r="AJ149" s="41"/>
      <c r="AK149" s="41"/>
      <c r="AL149" s="41"/>
      <c r="AM149" s="41"/>
      <c r="AN149" s="41"/>
      <c r="AO149" s="41"/>
      <c r="AP149" s="41"/>
      <c r="AQ149" s="41"/>
      <c r="AR149" s="41"/>
      <c r="AS149" s="41"/>
      <c r="AT149" s="41"/>
      <c r="AU149" s="41"/>
      <c r="AV149" s="41"/>
      <c r="AW149" s="41"/>
      <c r="AX149" s="41"/>
      <c r="AY149" s="41"/>
      <c r="AZ149" s="41"/>
      <c r="BA149" s="41"/>
      <c r="BB149" s="41"/>
      <c r="BC149" s="41"/>
      <c r="BD149" s="41"/>
      <c r="BE149" s="41"/>
      <c r="BF149" s="41"/>
      <c r="BG149" s="41"/>
      <c r="BH149" s="41"/>
      <c r="BI149" s="41"/>
      <c r="BJ149" s="41"/>
      <c r="BK149" s="41"/>
      <c r="BL149" s="41"/>
      <c r="BM149" s="41"/>
      <c r="BN149" s="41"/>
      <c r="BO149" s="41"/>
      <c r="BP149" s="41"/>
      <c r="BQ149" s="41"/>
      <c r="BR149" s="41"/>
      <c r="BS149" s="41"/>
      <c r="BT149" s="41"/>
      <c r="BU149" s="41"/>
      <c r="BV149" s="41"/>
      <c r="BW149" s="41"/>
      <c r="BX149" s="41"/>
      <c r="BY149" s="41"/>
      <c r="BZ149" s="41"/>
      <c r="CA149" s="41"/>
      <c r="CB149" s="41"/>
      <c r="CC149" s="41"/>
      <c r="CD149" s="41"/>
      <c r="CE149" s="41"/>
      <c r="CF149" s="41"/>
      <c r="CG149" s="41"/>
      <c r="CH149" s="41"/>
      <c r="CI149" s="41"/>
      <c r="CJ149" s="41"/>
      <c r="CK149" s="41"/>
      <c r="CL149" s="41"/>
      <c r="CM149" s="41"/>
      <c r="CN149" s="41"/>
      <c r="CO149" s="41"/>
      <c r="CP149" s="41"/>
      <c r="CQ149" s="41"/>
      <c r="CR149" s="41"/>
      <c r="CS149" s="41"/>
      <c r="CT149" s="41"/>
      <c r="CU149" s="41"/>
      <c r="CV149" s="41"/>
      <c r="CW149" s="41"/>
      <c r="CX149" s="41"/>
      <c r="CY149" s="41"/>
      <c r="CZ149" s="41"/>
      <c r="DA149" s="41"/>
      <c r="DB149" s="41"/>
      <c r="DC149" s="41"/>
      <c r="DD149" s="41"/>
      <c r="DE149" s="41"/>
      <c r="DF149" s="41"/>
      <c r="DG149" s="41"/>
      <c r="DH149" s="41"/>
      <c r="DI149" s="41"/>
      <c r="DJ149" s="41"/>
      <c r="DK149" s="41"/>
      <c r="DL149" s="41"/>
      <c r="DM149" s="41"/>
      <c r="DN149" s="41"/>
      <c r="DO149" s="41"/>
      <c r="DP149" s="41"/>
      <c r="DQ149" s="41"/>
      <c r="DR149" s="41"/>
      <c r="DS149" s="41"/>
      <c r="DT149" s="41"/>
      <c r="DU149" s="41"/>
      <c r="DV149" s="41"/>
      <c r="DW149" s="41"/>
      <c r="DX149" s="41"/>
      <c r="DY149" s="41"/>
      <c r="DZ149" s="41"/>
      <c r="EA149" s="41"/>
      <c r="EB149" s="41"/>
      <c r="EC149" s="41"/>
      <c r="ED149" s="41"/>
      <c r="EE149" s="41"/>
      <c r="EF149" s="41"/>
      <c r="EG149" s="41"/>
      <c r="EH149" s="41"/>
      <c r="EI149" s="41"/>
      <c r="EJ149" s="41"/>
      <c r="EK149" s="41"/>
      <c r="EL149" s="41"/>
      <c r="EM149" s="41"/>
      <c r="EN149" s="41"/>
      <c r="EO149" s="41"/>
      <c r="EP149" s="41"/>
      <c r="EQ149" s="41"/>
      <c r="ER149" s="41"/>
      <c r="ES149" s="41"/>
      <c r="ET149" s="41"/>
      <c r="EU149" s="41"/>
      <c r="EV149" s="41"/>
      <c r="EW149" s="41"/>
      <c r="EX149" s="41"/>
      <c r="EY149" s="41"/>
      <c r="EZ149" s="41"/>
      <c r="FA149" s="41"/>
      <c r="FB149" s="41"/>
      <c r="FC149" s="41"/>
      <c r="FD149" s="41"/>
      <c r="FE149" s="41"/>
      <c r="FF149" s="41"/>
      <c r="FG149" s="41"/>
      <c r="FH149" s="41"/>
      <c r="FI149" s="41"/>
      <c r="FJ149" s="41"/>
      <c r="FK149" s="41"/>
      <c r="FL149" s="41"/>
      <c r="FM149" s="41"/>
      <c r="FN149" s="41"/>
      <c r="FO149" s="41"/>
      <c r="FP149" s="41"/>
      <c r="FQ149" s="41"/>
      <c r="FR149" s="41"/>
      <c r="FS149" s="41"/>
      <c r="FT149" s="41"/>
      <c r="FU149" s="41"/>
      <c r="FV149" s="41"/>
      <c r="FW149" s="41"/>
      <c r="FX149" s="41"/>
      <c r="FY149" s="41"/>
      <c r="FZ149" s="41"/>
      <c r="GA149" s="41"/>
      <c r="GB149" s="41"/>
      <c r="GC149" s="41"/>
      <c r="GD149" s="41"/>
      <c r="GE149" s="41"/>
      <c r="GF149" s="41"/>
      <c r="GG149" s="41"/>
      <c r="GH149" s="41"/>
      <c r="GI149" s="41"/>
      <c r="GJ149" s="41"/>
      <c r="GK149" s="41"/>
      <c r="GL149" s="41"/>
      <c r="GM149" s="41"/>
      <c r="GN149" s="41"/>
      <c r="GO149" s="41"/>
    </row>
    <row r="151" spans="1:197" x14ac:dyDescent="0.25">
      <c r="B151" s="84">
        <v>24</v>
      </c>
      <c r="C151" s="85">
        <v>1</v>
      </c>
      <c r="D151" s="3" t="s">
        <v>166</v>
      </c>
      <c r="E151" s="6" t="s">
        <v>167</v>
      </c>
      <c r="F151" s="3" t="s">
        <v>133</v>
      </c>
      <c r="G151" s="86">
        <v>83703</v>
      </c>
      <c r="H151" s="87"/>
      <c r="I151" s="88" t="s">
        <v>28</v>
      </c>
      <c r="J151" s="89" t="str">
        <f t="shared" ref="J151" si="135">IF(H151=1,0,"bitte angeben")</f>
        <v>bitte angeben</v>
      </c>
      <c r="K151" s="86" t="s">
        <v>42</v>
      </c>
      <c r="L151" s="86" t="s">
        <v>108</v>
      </c>
      <c r="M151" s="87"/>
      <c r="O151" s="89" t="str">
        <f>IF(M151=1,0,"bitte angeben")</f>
        <v>bitte angeben</v>
      </c>
      <c r="P151" s="89" t="str">
        <f>IF(M151=1,0,"bitte angeben")</f>
        <v>bitte angeben</v>
      </c>
      <c r="Q151" s="90">
        <f>IF(M151=0,1,0)</f>
        <v>1</v>
      </c>
      <c r="R151" s="91">
        <v>36500</v>
      </c>
      <c r="S151" s="92"/>
      <c r="T151" s="87"/>
      <c r="U151" s="87"/>
      <c r="V151" s="93"/>
      <c r="W151" s="94">
        <f t="shared" ref="W151" si="136">R151*V151</f>
        <v>0</v>
      </c>
      <c r="X151" s="95"/>
      <c r="Y151" s="50">
        <f t="shared" ref="Y151" si="137">IF(M151=1,W151*1,W151*0.95)</f>
        <v>0</v>
      </c>
      <c r="Z151" s="50">
        <f>(IF(U151=1,1,0))*(R151/(R152/100))/100</f>
        <v>0</v>
      </c>
      <c r="AA151" s="50">
        <f>(((IF(T151=1,1,IF(T151=2,2,IF(T151=3,3,0))))*((R151/(R152/100))))/100)/3</f>
        <v>0</v>
      </c>
    </row>
    <row r="152" spans="1:197" s="46" customFormat="1" x14ac:dyDescent="0.25">
      <c r="A152" s="41"/>
      <c r="B152" s="42"/>
      <c r="C152" s="42"/>
      <c r="D152" s="42"/>
      <c r="E152" s="42"/>
      <c r="F152" s="42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  <c r="R152" s="44">
        <f>SUM(R151:R151)</f>
        <v>36500</v>
      </c>
      <c r="S152" s="43"/>
      <c r="T152" s="43"/>
      <c r="U152" s="43"/>
      <c r="V152" s="42"/>
      <c r="W152" s="42">
        <f>SUM(W151:W151)</f>
        <v>0</v>
      </c>
      <c r="X152" s="42"/>
      <c r="Y152" s="42">
        <f>SUM(Y151:Y151)</f>
        <v>0</v>
      </c>
      <c r="Z152" s="42">
        <f>SUM(Z151:Z151)</f>
        <v>0</v>
      </c>
      <c r="AA152" s="42">
        <f>SUM(AA151:AA151)</f>
        <v>0</v>
      </c>
      <c r="AB152" s="45"/>
      <c r="AC152" s="41"/>
      <c r="AD152" s="41"/>
      <c r="AE152" s="41"/>
      <c r="AF152" s="41"/>
      <c r="AG152" s="41"/>
      <c r="AH152" s="41"/>
      <c r="AI152" s="41"/>
      <c r="AJ152" s="41"/>
      <c r="AK152" s="41"/>
      <c r="AL152" s="41"/>
      <c r="AM152" s="41"/>
      <c r="AN152" s="41"/>
      <c r="AO152" s="41"/>
      <c r="AP152" s="41"/>
      <c r="AQ152" s="41"/>
      <c r="AR152" s="41"/>
      <c r="AS152" s="41"/>
      <c r="AT152" s="41"/>
      <c r="AU152" s="41"/>
      <c r="AV152" s="41"/>
      <c r="AW152" s="41"/>
      <c r="AX152" s="41"/>
      <c r="AY152" s="41"/>
      <c r="AZ152" s="41"/>
      <c r="BA152" s="41"/>
      <c r="BB152" s="41"/>
      <c r="BC152" s="41"/>
      <c r="BD152" s="41"/>
      <c r="BE152" s="41"/>
      <c r="BF152" s="41"/>
      <c r="BG152" s="41"/>
      <c r="BH152" s="41"/>
      <c r="BI152" s="41"/>
      <c r="BJ152" s="41"/>
      <c r="BK152" s="41"/>
      <c r="BL152" s="41"/>
      <c r="BM152" s="41"/>
      <c r="BN152" s="41"/>
      <c r="BO152" s="41"/>
      <c r="BP152" s="41"/>
      <c r="BQ152" s="41"/>
      <c r="BR152" s="41"/>
      <c r="BS152" s="41"/>
      <c r="BT152" s="41"/>
      <c r="BU152" s="41"/>
      <c r="BV152" s="41"/>
      <c r="BW152" s="41"/>
      <c r="BX152" s="41"/>
      <c r="BY152" s="41"/>
      <c r="BZ152" s="41"/>
      <c r="CA152" s="41"/>
      <c r="CB152" s="41"/>
      <c r="CC152" s="41"/>
      <c r="CD152" s="41"/>
      <c r="CE152" s="41"/>
      <c r="CF152" s="41"/>
      <c r="CG152" s="41"/>
      <c r="CH152" s="41"/>
      <c r="CI152" s="41"/>
      <c r="CJ152" s="41"/>
      <c r="CK152" s="41"/>
      <c r="CL152" s="41"/>
      <c r="CM152" s="41"/>
      <c r="CN152" s="41"/>
      <c r="CO152" s="41"/>
      <c r="CP152" s="41"/>
      <c r="CQ152" s="41"/>
      <c r="CR152" s="41"/>
      <c r="CS152" s="41"/>
      <c r="CT152" s="41"/>
      <c r="CU152" s="41"/>
      <c r="CV152" s="41"/>
      <c r="CW152" s="41"/>
      <c r="CX152" s="41"/>
      <c r="CY152" s="41"/>
      <c r="CZ152" s="41"/>
      <c r="DA152" s="41"/>
      <c r="DB152" s="41"/>
      <c r="DC152" s="41"/>
      <c r="DD152" s="41"/>
      <c r="DE152" s="41"/>
      <c r="DF152" s="41"/>
      <c r="DG152" s="41"/>
      <c r="DH152" s="41"/>
      <c r="DI152" s="41"/>
      <c r="DJ152" s="41"/>
      <c r="DK152" s="41"/>
      <c r="DL152" s="41"/>
      <c r="DM152" s="41"/>
      <c r="DN152" s="41"/>
      <c r="DO152" s="41"/>
      <c r="DP152" s="41"/>
      <c r="DQ152" s="41"/>
      <c r="DR152" s="41"/>
      <c r="DS152" s="41"/>
      <c r="DT152" s="41"/>
      <c r="DU152" s="41"/>
      <c r="DV152" s="41"/>
      <c r="DW152" s="41"/>
      <c r="DX152" s="41"/>
      <c r="DY152" s="41"/>
      <c r="DZ152" s="41"/>
      <c r="EA152" s="41"/>
      <c r="EB152" s="41"/>
      <c r="EC152" s="41"/>
      <c r="ED152" s="41"/>
      <c r="EE152" s="41"/>
      <c r="EF152" s="41"/>
      <c r="EG152" s="41"/>
      <c r="EH152" s="41"/>
      <c r="EI152" s="41"/>
      <c r="EJ152" s="41"/>
      <c r="EK152" s="41"/>
      <c r="EL152" s="41"/>
      <c r="EM152" s="41"/>
      <c r="EN152" s="41"/>
      <c r="EO152" s="41"/>
      <c r="EP152" s="41"/>
      <c r="EQ152" s="41"/>
      <c r="ER152" s="41"/>
      <c r="ES152" s="41"/>
      <c r="ET152" s="41"/>
      <c r="EU152" s="41"/>
      <c r="EV152" s="41"/>
      <c r="EW152" s="41"/>
      <c r="EX152" s="41"/>
      <c r="EY152" s="41"/>
      <c r="EZ152" s="41"/>
      <c r="FA152" s="41"/>
      <c r="FB152" s="41"/>
      <c r="FC152" s="41"/>
      <c r="FD152" s="41"/>
      <c r="FE152" s="41"/>
      <c r="FF152" s="41"/>
      <c r="FG152" s="41"/>
      <c r="FH152" s="41"/>
      <c r="FI152" s="41"/>
      <c r="FJ152" s="41"/>
      <c r="FK152" s="41"/>
      <c r="FL152" s="41"/>
      <c r="FM152" s="41"/>
      <c r="FN152" s="41"/>
      <c r="FO152" s="41"/>
      <c r="FP152" s="41"/>
      <c r="FQ152" s="41"/>
      <c r="FR152" s="41"/>
      <c r="FS152" s="41"/>
      <c r="FT152" s="41"/>
      <c r="FU152" s="41"/>
      <c r="FV152" s="41"/>
      <c r="FW152" s="41"/>
      <c r="FX152" s="41"/>
      <c r="FY152" s="41"/>
      <c r="FZ152" s="41"/>
      <c r="GA152" s="41"/>
      <c r="GB152" s="41"/>
      <c r="GC152" s="41"/>
      <c r="GD152" s="41"/>
      <c r="GE152" s="41"/>
      <c r="GF152" s="41"/>
      <c r="GG152" s="41"/>
      <c r="GH152" s="41"/>
      <c r="GI152" s="41"/>
      <c r="GJ152" s="41"/>
      <c r="GK152" s="41"/>
      <c r="GL152" s="41"/>
      <c r="GM152" s="41"/>
      <c r="GN152" s="41"/>
      <c r="GO152" s="41"/>
    </row>
    <row r="154" spans="1:197" x14ac:dyDescent="0.25">
      <c r="B154" s="84">
        <v>25</v>
      </c>
      <c r="C154" s="85">
        <v>1</v>
      </c>
      <c r="D154" s="3" t="s">
        <v>114</v>
      </c>
      <c r="E154" s="6" t="s">
        <v>115</v>
      </c>
      <c r="F154" s="3" t="s">
        <v>133</v>
      </c>
      <c r="G154" s="86">
        <v>84009</v>
      </c>
      <c r="H154" s="87"/>
      <c r="I154" s="88" t="s">
        <v>28</v>
      </c>
      <c r="J154" s="89" t="str">
        <f t="shared" ref="J154" si="138">IF(H154=1,0,"bitte angeben")</f>
        <v>bitte angeben</v>
      </c>
      <c r="K154" s="86" t="s">
        <v>116</v>
      </c>
      <c r="L154" s="86" t="s">
        <v>117</v>
      </c>
      <c r="M154" s="87"/>
      <c r="O154" s="89" t="str">
        <f>IF(M154=1,0,"bitte angeben")</f>
        <v>bitte angeben</v>
      </c>
      <c r="P154" s="89" t="str">
        <f>IF(M154=1,0,"bitte angeben")</f>
        <v>bitte angeben</v>
      </c>
      <c r="Q154" s="90">
        <f>IF(M154=0,1,0)</f>
        <v>1</v>
      </c>
      <c r="R154" s="91">
        <v>92400</v>
      </c>
      <c r="S154" s="92"/>
      <c r="T154" s="87"/>
      <c r="U154" s="87"/>
      <c r="V154" s="93"/>
      <c r="W154" s="94">
        <f t="shared" ref="W154" si="139">R154*V154</f>
        <v>0</v>
      </c>
      <c r="X154" s="95"/>
      <c r="Y154" s="50">
        <f t="shared" ref="Y154" si="140">IF(M154=1,W154*1,W154*0.95)</f>
        <v>0</v>
      </c>
      <c r="Z154" s="50">
        <f>(IF(U154=1,1,0))*(R154/(R155/100))/100</f>
        <v>0</v>
      </c>
      <c r="AA154" s="50">
        <f>(((IF(T154=1,1,IF(T154=2,2,IF(T154=3,3,0))))*((R154/(R155/100))))/100)/3</f>
        <v>0</v>
      </c>
    </row>
    <row r="155" spans="1:197" s="46" customFormat="1" x14ac:dyDescent="0.25">
      <c r="A155" s="41"/>
      <c r="B155" s="42"/>
      <c r="C155" s="42"/>
      <c r="D155" s="42"/>
      <c r="E155" s="42"/>
      <c r="F155" s="42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  <c r="R155" s="44">
        <f>SUM(R154:R154)</f>
        <v>92400</v>
      </c>
      <c r="S155" s="43"/>
      <c r="T155" s="43"/>
      <c r="U155" s="43"/>
      <c r="V155" s="42"/>
      <c r="W155" s="42">
        <f>SUM(W154:W154)</f>
        <v>0</v>
      </c>
      <c r="X155" s="42"/>
      <c r="Y155" s="42">
        <f>SUM(Y154:Y154)</f>
        <v>0</v>
      </c>
      <c r="Z155" s="42">
        <f>SUM(Z154:Z154)</f>
        <v>0</v>
      </c>
      <c r="AA155" s="42">
        <f>SUM(AA154:AA154)</f>
        <v>0</v>
      </c>
      <c r="AB155" s="45"/>
      <c r="AC155" s="41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41"/>
      <c r="AT155" s="41"/>
      <c r="AU155" s="41"/>
      <c r="AV155" s="41"/>
      <c r="AW155" s="41"/>
      <c r="AX155" s="41"/>
      <c r="AY155" s="41"/>
      <c r="AZ155" s="41"/>
      <c r="BA155" s="41"/>
      <c r="BB155" s="41"/>
      <c r="BC155" s="41"/>
      <c r="BD155" s="41"/>
      <c r="BE155" s="41"/>
      <c r="BF155" s="41"/>
      <c r="BG155" s="41"/>
      <c r="BH155" s="41"/>
      <c r="BI155" s="41"/>
      <c r="BJ155" s="41"/>
      <c r="BK155" s="41"/>
      <c r="BL155" s="41"/>
      <c r="BM155" s="41"/>
      <c r="BN155" s="41"/>
      <c r="BO155" s="41"/>
      <c r="BP155" s="41"/>
      <c r="BQ155" s="41"/>
      <c r="BR155" s="41"/>
      <c r="BS155" s="41"/>
      <c r="BT155" s="41"/>
      <c r="BU155" s="41"/>
      <c r="BV155" s="41"/>
      <c r="BW155" s="41"/>
      <c r="BX155" s="41"/>
      <c r="BY155" s="41"/>
      <c r="BZ155" s="41"/>
      <c r="CA155" s="41"/>
      <c r="CB155" s="41"/>
      <c r="CC155" s="41"/>
      <c r="CD155" s="41"/>
      <c r="CE155" s="41"/>
      <c r="CF155" s="41"/>
      <c r="CG155" s="41"/>
      <c r="CH155" s="41"/>
      <c r="CI155" s="41"/>
      <c r="CJ155" s="41"/>
      <c r="CK155" s="41"/>
      <c r="CL155" s="41"/>
      <c r="CM155" s="41"/>
      <c r="CN155" s="41"/>
      <c r="CO155" s="41"/>
      <c r="CP155" s="41"/>
      <c r="CQ155" s="41"/>
      <c r="CR155" s="41"/>
      <c r="CS155" s="41"/>
      <c r="CT155" s="41"/>
      <c r="CU155" s="41"/>
      <c r="CV155" s="41"/>
      <c r="CW155" s="41"/>
      <c r="CX155" s="41"/>
      <c r="CY155" s="41"/>
      <c r="CZ155" s="41"/>
      <c r="DA155" s="41"/>
      <c r="DB155" s="41"/>
      <c r="DC155" s="41"/>
      <c r="DD155" s="41"/>
      <c r="DE155" s="41"/>
      <c r="DF155" s="41"/>
      <c r="DG155" s="41"/>
      <c r="DH155" s="41"/>
      <c r="DI155" s="41"/>
      <c r="DJ155" s="41"/>
      <c r="DK155" s="41"/>
      <c r="DL155" s="41"/>
      <c r="DM155" s="41"/>
      <c r="DN155" s="41"/>
      <c r="DO155" s="41"/>
      <c r="DP155" s="41"/>
      <c r="DQ155" s="41"/>
      <c r="DR155" s="41"/>
      <c r="DS155" s="41"/>
      <c r="DT155" s="41"/>
      <c r="DU155" s="41"/>
      <c r="DV155" s="41"/>
      <c r="DW155" s="41"/>
      <c r="DX155" s="41"/>
      <c r="DY155" s="41"/>
      <c r="DZ155" s="41"/>
      <c r="EA155" s="41"/>
      <c r="EB155" s="41"/>
      <c r="EC155" s="41"/>
      <c r="ED155" s="41"/>
      <c r="EE155" s="41"/>
      <c r="EF155" s="41"/>
      <c r="EG155" s="41"/>
      <c r="EH155" s="41"/>
      <c r="EI155" s="41"/>
      <c r="EJ155" s="41"/>
      <c r="EK155" s="41"/>
      <c r="EL155" s="41"/>
      <c r="EM155" s="41"/>
      <c r="EN155" s="41"/>
      <c r="EO155" s="41"/>
      <c r="EP155" s="41"/>
      <c r="EQ155" s="41"/>
      <c r="ER155" s="41"/>
      <c r="ES155" s="41"/>
      <c r="ET155" s="41"/>
      <c r="EU155" s="41"/>
      <c r="EV155" s="41"/>
      <c r="EW155" s="41"/>
      <c r="EX155" s="41"/>
      <c r="EY155" s="41"/>
      <c r="EZ155" s="41"/>
      <c r="FA155" s="41"/>
      <c r="FB155" s="41"/>
      <c r="FC155" s="41"/>
      <c r="FD155" s="41"/>
      <c r="FE155" s="41"/>
      <c r="FF155" s="41"/>
      <c r="FG155" s="41"/>
      <c r="FH155" s="41"/>
      <c r="FI155" s="41"/>
      <c r="FJ155" s="41"/>
      <c r="FK155" s="41"/>
      <c r="FL155" s="41"/>
      <c r="FM155" s="41"/>
      <c r="FN155" s="41"/>
      <c r="FO155" s="41"/>
      <c r="FP155" s="41"/>
      <c r="FQ155" s="41"/>
      <c r="FR155" s="41"/>
      <c r="FS155" s="41"/>
      <c r="FT155" s="41"/>
      <c r="FU155" s="41"/>
      <c r="FV155" s="41"/>
      <c r="FW155" s="41"/>
      <c r="FX155" s="41"/>
      <c r="FY155" s="41"/>
      <c r="FZ155" s="41"/>
      <c r="GA155" s="41"/>
      <c r="GB155" s="41"/>
      <c r="GC155" s="41"/>
      <c r="GD155" s="41"/>
      <c r="GE155" s="41"/>
      <c r="GF155" s="41"/>
      <c r="GG155" s="41"/>
      <c r="GH155" s="41"/>
      <c r="GI155" s="41"/>
      <c r="GJ155" s="41"/>
      <c r="GK155" s="41"/>
      <c r="GL155" s="41"/>
      <c r="GM155" s="41"/>
      <c r="GN155" s="41"/>
      <c r="GO155" s="41"/>
    </row>
    <row r="157" spans="1:197" x14ac:dyDescent="0.25">
      <c r="B157" s="84">
        <v>26</v>
      </c>
      <c r="C157" s="85">
        <v>1</v>
      </c>
      <c r="D157" s="3" t="s">
        <v>114</v>
      </c>
      <c r="E157" s="6" t="s">
        <v>115</v>
      </c>
      <c r="F157" s="3" t="s">
        <v>133</v>
      </c>
      <c r="G157" s="86">
        <v>84009</v>
      </c>
      <c r="H157" s="87"/>
      <c r="I157" s="88" t="s">
        <v>28</v>
      </c>
      <c r="J157" s="89" t="str">
        <f t="shared" ref="J157" si="141">IF(H157=1,0,"bitte angeben")</f>
        <v>bitte angeben</v>
      </c>
      <c r="K157" s="86" t="s">
        <v>116</v>
      </c>
      <c r="L157" s="86" t="s">
        <v>117</v>
      </c>
      <c r="M157" s="87"/>
      <c r="O157" s="89" t="str">
        <f>IF(M157=1,0,"bitte angeben")</f>
        <v>bitte angeben</v>
      </c>
      <c r="P157" s="89" t="str">
        <f>IF(M157=1,0,"bitte angeben")</f>
        <v>bitte angeben</v>
      </c>
      <c r="Q157" s="90">
        <f>IF(M157=0,1,0)</f>
        <v>1</v>
      </c>
      <c r="R157" s="91">
        <v>88000</v>
      </c>
      <c r="S157" s="92"/>
      <c r="T157" s="87"/>
      <c r="U157" s="87"/>
      <c r="V157" s="93"/>
      <c r="W157" s="94">
        <f t="shared" ref="W157" si="142">R157*V157</f>
        <v>0</v>
      </c>
      <c r="X157" s="95"/>
      <c r="Y157" s="50">
        <f t="shared" ref="Y157" si="143">IF(M157=1,W157*1,W157*0.95)</f>
        <v>0</v>
      </c>
      <c r="Z157" s="50">
        <f>(IF(U157=1,1,0))*(R157/(R158/100))/100</f>
        <v>0</v>
      </c>
      <c r="AA157" s="50">
        <f>(((IF(T157=1,1,IF(T157=2,2,IF(T157=3,3,0))))*((R157/(R158/100))))/100)/3</f>
        <v>0</v>
      </c>
    </row>
    <row r="158" spans="1:197" s="46" customFormat="1" x14ac:dyDescent="0.25">
      <c r="A158" s="41"/>
      <c r="B158" s="42"/>
      <c r="C158" s="42"/>
      <c r="D158" s="42"/>
      <c r="E158" s="42"/>
      <c r="F158" s="42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  <c r="R158" s="44">
        <f>SUM(R157:R157)</f>
        <v>88000</v>
      </c>
      <c r="S158" s="43"/>
      <c r="T158" s="43"/>
      <c r="U158" s="43"/>
      <c r="V158" s="42"/>
      <c r="W158" s="42">
        <f>SUM(W157:W157)</f>
        <v>0</v>
      </c>
      <c r="X158" s="42"/>
      <c r="Y158" s="42">
        <f>SUM(Y157:Y157)</f>
        <v>0</v>
      </c>
      <c r="Z158" s="42">
        <f>SUM(Z157:Z157)</f>
        <v>0</v>
      </c>
      <c r="AA158" s="42">
        <f>SUM(AA157:AA157)</f>
        <v>0</v>
      </c>
      <c r="AB158" s="45"/>
      <c r="AC158" s="41"/>
      <c r="AD158" s="41"/>
      <c r="AE158" s="41"/>
      <c r="AF158" s="41"/>
      <c r="AG158" s="41"/>
      <c r="AH158" s="41"/>
      <c r="AI158" s="41"/>
      <c r="AJ158" s="41"/>
      <c r="AK158" s="41"/>
      <c r="AL158" s="41"/>
      <c r="AM158" s="41"/>
      <c r="AN158" s="41"/>
      <c r="AO158" s="41"/>
      <c r="AP158" s="41"/>
      <c r="AQ158" s="41"/>
      <c r="AR158" s="41"/>
      <c r="AS158" s="41"/>
      <c r="AT158" s="41"/>
      <c r="AU158" s="41"/>
      <c r="AV158" s="41"/>
      <c r="AW158" s="41"/>
      <c r="AX158" s="41"/>
      <c r="AY158" s="41"/>
      <c r="AZ158" s="41"/>
      <c r="BA158" s="41"/>
      <c r="BB158" s="41"/>
      <c r="BC158" s="41"/>
      <c r="BD158" s="41"/>
      <c r="BE158" s="41"/>
      <c r="BF158" s="41"/>
      <c r="BG158" s="41"/>
      <c r="BH158" s="41"/>
      <c r="BI158" s="41"/>
      <c r="BJ158" s="41"/>
      <c r="BK158" s="41"/>
      <c r="BL158" s="41"/>
      <c r="BM158" s="41"/>
      <c r="BN158" s="41"/>
      <c r="BO158" s="41"/>
      <c r="BP158" s="41"/>
      <c r="BQ158" s="41"/>
      <c r="BR158" s="41"/>
      <c r="BS158" s="41"/>
      <c r="BT158" s="41"/>
      <c r="BU158" s="41"/>
      <c r="BV158" s="41"/>
      <c r="BW158" s="41"/>
      <c r="BX158" s="41"/>
      <c r="BY158" s="41"/>
      <c r="BZ158" s="41"/>
      <c r="CA158" s="41"/>
      <c r="CB158" s="41"/>
      <c r="CC158" s="41"/>
      <c r="CD158" s="41"/>
      <c r="CE158" s="41"/>
      <c r="CF158" s="41"/>
      <c r="CG158" s="41"/>
      <c r="CH158" s="41"/>
      <c r="CI158" s="41"/>
      <c r="CJ158" s="41"/>
      <c r="CK158" s="41"/>
      <c r="CL158" s="41"/>
      <c r="CM158" s="41"/>
      <c r="CN158" s="41"/>
      <c r="CO158" s="41"/>
      <c r="CP158" s="41"/>
      <c r="CQ158" s="41"/>
      <c r="CR158" s="41"/>
      <c r="CS158" s="41"/>
      <c r="CT158" s="41"/>
      <c r="CU158" s="41"/>
      <c r="CV158" s="41"/>
      <c r="CW158" s="41"/>
      <c r="CX158" s="41"/>
      <c r="CY158" s="41"/>
      <c r="CZ158" s="41"/>
      <c r="DA158" s="41"/>
      <c r="DB158" s="41"/>
      <c r="DC158" s="41"/>
      <c r="DD158" s="41"/>
      <c r="DE158" s="41"/>
      <c r="DF158" s="41"/>
      <c r="DG158" s="41"/>
      <c r="DH158" s="41"/>
      <c r="DI158" s="41"/>
      <c r="DJ158" s="41"/>
      <c r="DK158" s="41"/>
      <c r="DL158" s="41"/>
      <c r="DM158" s="41"/>
      <c r="DN158" s="41"/>
      <c r="DO158" s="41"/>
      <c r="DP158" s="41"/>
      <c r="DQ158" s="41"/>
      <c r="DR158" s="41"/>
      <c r="DS158" s="41"/>
      <c r="DT158" s="41"/>
      <c r="DU158" s="41"/>
      <c r="DV158" s="41"/>
      <c r="DW158" s="41"/>
      <c r="DX158" s="41"/>
      <c r="DY158" s="41"/>
      <c r="DZ158" s="41"/>
      <c r="EA158" s="41"/>
      <c r="EB158" s="41"/>
      <c r="EC158" s="41"/>
      <c r="ED158" s="41"/>
      <c r="EE158" s="41"/>
      <c r="EF158" s="41"/>
      <c r="EG158" s="41"/>
      <c r="EH158" s="41"/>
      <c r="EI158" s="41"/>
      <c r="EJ158" s="41"/>
      <c r="EK158" s="41"/>
      <c r="EL158" s="41"/>
      <c r="EM158" s="41"/>
      <c r="EN158" s="41"/>
      <c r="EO158" s="41"/>
      <c r="EP158" s="41"/>
      <c r="EQ158" s="41"/>
      <c r="ER158" s="41"/>
      <c r="ES158" s="41"/>
      <c r="ET158" s="41"/>
      <c r="EU158" s="41"/>
      <c r="EV158" s="41"/>
      <c r="EW158" s="41"/>
      <c r="EX158" s="41"/>
      <c r="EY158" s="41"/>
      <c r="EZ158" s="41"/>
      <c r="FA158" s="41"/>
      <c r="FB158" s="41"/>
      <c r="FC158" s="41"/>
      <c r="FD158" s="41"/>
      <c r="FE158" s="41"/>
      <c r="FF158" s="41"/>
      <c r="FG158" s="41"/>
      <c r="FH158" s="41"/>
      <c r="FI158" s="41"/>
      <c r="FJ158" s="41"/>
      <c r="FK158" s="41"/>
      <c r="FL158" s="41"/>
      <c r="FM158" s="41"/>
      <c r="FN158" s="41"/>
      <c r="FO158" s="41"/>
      <c r="FP158" s="41"/>
      <c r="FQ158" s="41"/>
      <c r="FR158" s="41"/>
      <c r="FS158" s="41"/>
      <c r="FT158" s="41"/>
      <c r="FU158" s="41"/>
      <c r="FV158" s="41"/>
      <c r="FW158" s="41"/>
      <c r="FX158" s="41"/>
      <c r="FY158" s="41"/>
      <c r="FZ158" s="41"/>
      <c r="GA158" s="41"/>
      <c r="GB158" s="41"/>
      <c r="GC158" s="41"/>
      <c r="GD158" s="41"/>
      <c r="GE158" s="41"/>
      <c r="GF158" s="41"/>
      <c r="GG158" s="41"/>
      <c r="GH158" s="41"/>
      <c r="GI158" s="41"/>
      <c r="GJ158" s="41"/>
      <c r="GK158" s="41"/>
      <c r="GL158" s="41"/>
      <c r="GM158" s="41"/>
      <c r="GN158" s="41"/>
      <c r="GO158" s="41"/>
    </row>
    <row r="160" spans="1:197" x14ac:dyDescent="0.25">
      <c r="B160" s="84">
        <v>27</v>
      </c>
      <c r="C160" s="85">
        <v>1</v>
      </c>
      <c r="D160" s="3" t="s">
        <v>114</v>
      </c>
      <c r="E160" s="6" t="s">
        <v>115</v>
      </c>
      <c r="F160" s="3" t="s">
        <v>133</v>
      </c>
      <c r="G160" s="86">
        <v>84009</v>
      </c>
      <c r="H160" s="87"/>
      <c r="I160" s="88" t="s">
        <v>28</v>
      </c>
      <c r="J160" s="89" t="str">
        <f t="shared" ref="J160" si="144">IF(H160=1,0,"bitte angeben")</f>
        <v>bitte angeben</v>
      </c>
      <c r="K160" s="86" t="s">
        <v>42</v>
      </c>
      <c r="L160" s="86" t="s">
        <v>117</v>
      </c>
      <c r="M160" s="87"/>
      <c r="O160" s="89" t="str">
        <f>IF(M160=1,0,"bitte angeben")</f>
        <v>bitte angeben</v>
      </c>
      <c r="P160" s="89" t="str">
        <f>IF(M160=1,0,"bitte angeben")</f>
        <v>bitte angeben</v>
      </c>
      <c r="Q160" s="90">
        <f>IF(M160=0,1,0)</f>
        <v>1</v>
      </c>
      <c r="R160" s="91">
        <v>50000</v>
      </c>
      <c r="S160" s="92"/>
      <c r="T160" s="87"/>
      <c r="U160" s="87"/>
      <c r="V160" s="93"/>
      <c r="W160" s="94">
        <f t="shared" ref="W160" si="145">R160*V160</f>
        <v>0</v>
      </c>
      <c r="X160" s="95"/>
      <c r="Y160" s="50">
        <f t="shared" ref="Y160" si="146">IF(M160=1,W160*1,W160*0.95)</f>
        <v>0</v>
      </c>
      <c r="Z160" s="50">
        <f>(IF(U160=1,1,0))*(R160/(R161/100))/100</f>
        <v>0</v>
      </c>
      <c r="AA160" s="50">
        <f>(((IF(T160=1,1,IF(T160=2,2,IF(T160=3,3,0))))*((R160/(R161/100))))/100)/3</f>
        <v>0</v>
      </c>
    </row>
    <row r="161" spans="1:197" s="46" customFormat="1" x14ac:dyDescent="0.25">
      <c r="A161" s="41"/>
      <c r="B161" s="42"/>
      <c r="C161" s="42"/>
      <c r="D161" s="42"/>
      <c r="E161" s="42"/>
      <c r="F161" s="42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  <c r="R161" s="44">
        <f>SUM(R160:R160)</f>
        <v>50000</v>
      </c>
      <c r="S161" s="43"/>
      <c r="T161" s="43"/>
      <c r="U161" s="43"/>
      <c r="V161" s="42"/>
      <c r="W161" s="42">
        <f>SUM(W160:W160)</f>
        <v>0</v>
      </c>
      <c r="X161" s="42"/>
      <c r="Y161" s="42">
        <f>SUM(Y160:Y160)</f>
        <v>0</v>
      </c>
      <c r="Z161" s="42">
        <f>SUM(Z160:Z160)</f>
        <v>0</v>
      </c>
      <c r="AA161" s="42">
        <f>SUM(AA160:AA160)</f>
        <v>0</v>
      </c>
      <c r="AB161" s="45"/>
      <c r="AC161" s="41"/>
      <c r="AD161" s="41"/>
      <c r="AE161" s="41"/>
      <c r="AF161" s="41"/>
      <c r="AG161" s="41"/>
      <c r="AH161" s="41"/>
      <c r="AI161" s="41"/>
      <c r="AJ161" s="41"/>
      <c r="AK161" s="41"/>
      <c r="AL161" s="41"/>
      <c r="AM161" s="41"/>
      <c r="AN161" s="41"/>
      <c r="AO161" s="41"/>
      <c r="AP161" s="41"/>
      <c r="AQ161" s="41"/>
      <c r="AR161" s="41"/>
      <c r="AS161" s="41"/>
      <c r="AT161" s="41"/>
      <c r="AU161" s="41"/>
      <c r="AV161" s="41"/>
      <c r="AW161" s="41"/>
      <c r="AX161" s="41"/>
      <c r="AY161" s="41"/>
      <c r="AZ161" s="41"/>
      <c r="BA161" s="41"/>
      <c r="BB161" s="41"/>
      <c r="BC161" s="41"/>
      <c r="BD161" s="41"/>
      <c r="BE161" s="41"/>
      <c r="BF161" s="41"/>
      <c r="BG161" s="41"/>
      <c r="BH161" s="41"/>
      <c r="BI161" s="41"/>
      <c r="BJ161" s="41"/>
      <c r="BK161" s="41"/>
      <c r="BL161" s="41"/>
      <c r="BM161" s="41"/>
      <c r="BN161" s="41"/>
      <c r="BO161" s="41"/>
      <c r="BP161" s="41"/>
      <c r="BQ161" s="41"/>
      <c r="BR161" s="41"/>
      <c r="BS161" s="41"/>
      <c r="BT161" s="41"/>
      <c r="BU161" s="41"/>
      <c r="BV161" s="41"/>
      <c r="BW161" s="41"/>
      <c r="BX161" s="41"/>
      <c r="BY161" s="41"/>
      <c r="BZ161" s="41"/>
      <c r="CA161" s="41"/>
      <c r="CB161" s="41"/>
      <c r="CC161" s="41"/>
      <c r="CD161" s="41"/>
      <c r="CE161" s="41"/>
      <c r="CF161" s="41"/>
      <c r="CG161" s="41"/>
      <c r="CH161" s="41"/>
      <c r="CI161" s="41"/>
      <c r="CJ161" s="41"/>
      <c r="CK161" s="41"/>
      <c r="CL161" s="41"/>
      <c r="CM161" s="41"/>
      <c r="CN161" s="41"/>
      <c r="CO161" s="41"/>
      <c r="CP161" s="41"/>
      <c r="CQ161" s="41"/>
      <c r="CR161" s="41"/>
      <c r="CS161" s="41"/>
      <c r="CT161" s="41"/>
      <c r="CU161" s="41"/>
      <c r="CV161" s="41"/>
      <c r="CW161" s="41"/>
      <c r="CX161" s="41"/>
      <c r="CY161" s="41"/>
      <c r="CZ161" s="41"/>
      <c r="DA161" s="41"/>
      <c r="DB161" s="41"/>
      <c r="DC161" s="41"/>
      <c r="DD161" s="41"/>
      <c r="DE161" s="41"/>
      <c r="DF161" s="41"/>
      <c r="DG161" s="41"/>
      <c r="DH161" s="41"/>
      <c r="DI161" s="41"/>
      <c r="DJ161" s="41"/>
      <c r="DK161" s="41"/>
      <c r="DL161" s="41"/>
      <c r="DM161" s="41"/>
      <c r="DN161" s="41"/>
      <c r="DO161" s="41"/>
      <c r="DP161" s="41"/>
      <c r="DQ161" s="41"/>
      <c r="DR161" s="41"/>
      <c r="DS161" s="41"/>
      <c r="DT161" s="41"/>
      <c r="DU161" s="41"/>
      <c r="DV161" s="41"/>
      <c r="DW161" s="41"/>
      <c r="DX161" s="41"/>
      <c r="DY161" s="41"/>
      <c r="DZ161" s="41"/>
      <c r="EA161" s="41"/>
      <c r="EB161" s="41"/>
      <c r="EC161" s="41"/>
      <c r="ED161" s="41"/>
      <c r="EE161" s="41"/>
      <c r="EF161" s="41"/>
      <c r="EG161" s="41"/>
      <c r="EH161" s="41"/>
      <c r="EI161" s="41"/>
      <c r="EJ161" s="41"/>
      <c r="EK161" s="41"/>
      <c r="EL161" s="41"/>
      <c r="EM161" s="41"/>
      <c r="EN161" s="41"/>
      <c r="EO161" s="41"/>
      <c r="EP161" s="41"/>
      <c r="EQ161" s="41"/>
      <c r="ER161" s="41"/>
      <c r="ES161" s="41"/>
      <c r="ET161" s="41"/>
      <c r="EU161" s="41"/>
      <c r="EV161" s="41"/>
      <c r="EW161" s="41"/>
      <c r="EX161" s="41"/>
      <c r="EY161" s="41"/>
      <c r="EZ161" s="41"/>
      <c r="FA161" s="41"/>
      <c r="FB161" s="41"/>
      <c r="FC161" s="41"/>
      <c r="FD161" s="41"/>
      <c r="FE161" s="41"/>
      <c r="FF161" s="41"/>
      <c r="FG161" s="41"/>
      <c r="FH161" s="41"/>
      <c r="FI161" s="41"/>
      <c r="FJ161" s="41"/>
      <c r="FK161" s="41"/>
      <c r="FL161" s="41"/>
      <c r="FM161" s="41"/>
      <c r="FN161" s="41"/>
      <c r="FO161" s="41"/>
      <c r="FP161" s="41"/>
      <c r="FQ161" s="41"/>
      <c r="FR161" s="41"/>
      <c r="FS161" s="41"/>
      <c r="FT161" s="41"/>
      <c r="FU161" s="41"/>
      <c r="FV161" s="41"/>
      <c r="FW161" s="41"/>
      <c r="FX161" s="41"/>
      <c r="FY161" s="41"/>
      <c r="FZ161" s="41"/>
      <c r="GA161" s="41"/>
      <c r="GB161" s="41"/>
      <c r="GC161" s="41"/>
      <c r="GD161" s="41"/>
      <c r="GE161" s="41"/>
      <c r="GF161" s="41"/>
      <c r="GG161" s="41"/>
      <c r="GH161" s="41"/>
      <c r="GI161" s="41"/>
      <c r="GJ161" s="41"/>
      <c r="GK161" s="41"/>
      <c r="GL161" s="41"/>
      <c r="GM161" s="41"/>
      <c r="GN161" s="41"/>
      <c r="GO161" s="41"/>
    </row>
    <row r="163" spans="1:197" x14ac:dyDescent="0.25">
      <c r="B163" s="84">
        <v>28</v>
      </c>
      <c r="C163" s="85">
        <v>1</v>
      </c>
      <c r="D163" s="3" t="s">
        <v>123</v>
      </c>
      <c r="E163" s="6" t="s">
        <v>124</v>
      </c>
      <c r="F163" s="3" t="s">
        <v>133</v>
      </c>
      <c r="G163" s="86">
        <v>85106</v>
      </c>
      <c r="H163" s="87"/>
      <c r="I163" s="88" t="s">
        <v>28</v>
      </c>
      <c r="J163" s="89" t="str">
        <f t="shared" ref="J163:J164" si="147">IF(H163=1,0,"bitte angeben")</f>
        <v>bitte angeben</v>
      </c>
      <c r="K163" s="86" t="s">
        <v>168</v>
      </c>
      <c r="L163" s="86" t="s">
        <v>125</v>
      </c>
      <c r="M163" s="87"/>
      <c r="O163" s="89" t="str">
        <f>IF(M163=1,0,"bitte angeben")</f>
        <v>bitte angeben</v>
      </c>
      <c r="P163" s="89" t="str">
        <f>IF(M163=1,0,"bitte angeben")</f>
        <v>bitte angeben</v>
      </c>
      <c r="Q163" s="90">
        <f>IF(M163=0,1,0)</f>
        <v>1</v>
      </c>
      <c r="R163" s="91">
        <v>5000</v>
      </c>
      <c r="S163" s="92"/>
      <c r="T163" s="87"/>
      <c r="U163" s="87"/>
      <c r="V163" s="93"/>
      <c r="W163" s="94">
        <f t="shared" ref="W163" si="148">R163*V163</f>
        <v>0</v>
      </c>
      <c r="X163" s="95"/>
      <c r="Y163" s="50">
        <f t="shared" ref="Y163" si="149">IF(M163=1,W163*1,W163*0.95)</f>
        <v>0</v>
      </c>
      <c r="Z163" s="50">
        <f>(IF(U163=1,1,0))*(R163/(R165/100))/100</f>
        <v>0</v>
      </c>
      <c r="AA163" s="50">
        <f>(((IF(T163=1,1,IF(T163=2,2,IF(T163=3,3,0))))*((R163/(R165/100))))/100)/3</f>
        <v>0</v>
      </c>
    </row>
    <row r="164" spans="1:197" x14ac:dyDescent="0.25">
      <c r="B164" s="84">
        <v>28</v>
      </c>
      <c r="C164" s="85">
        <v>2</v>
      </c>
      <c r="D164" s="3" t="s">
        <v>123</v>
      </c>
      <c r="E164" s="6" t="s">
        <v>124</v>
      </c>
      <c r="F164" s="3" t="s">
        <v>133</v>
      </c>
      <c r="G164" s="86">
        <v>85106</v>
      </c>
      <c r="H164" s="87"/>
      <c r="I164" s="88" t="s">
        <v>28</v>
      </c>
      <c r="J164" s="89" t="str">
        <f t="shared" si="147"/>
        <v>bitte angeben</v>
      </c>
      <c r="K164" s="86" t="s">
        <v>42</v>
      </c>
      <c r="L164" s="86" t="s">
        <v>125</v>
      </c>
      <c r="M164" s="87"/>
      <c r="O164" s="89" t="str">
        <f t="shared" ref="O164" si="150">IF(M164=1,0,"bitte angeben")</f>
        <v>bitte angeben</v>
      </c>
      <c r="P164" s="89" t="str">
        <f>IF(M164=1,0,"bitte angeben")</f>
        <v>bitte angeben</v>
      </c>
      <c r="Q164" s="90">
        <f t="shared" ref="Q164" si="151">IF(M164=0,1,0)</f>
        <v>1</v>
      </c>
      <c r="R164" s="91">
        <v>60000</v>
      </c>
      <c r="S164" s="92"/>
      <c r="T164" s="87"/>
      <c r="U164" s="87"/>
      <c r="V164" s="93"/>
      <c r="W164" s="94">
        <f>R164*V164</f>
        <v>0</v>
      </c>
      <c r="X164" s="95"/>
      <c r="Y164" s="50">
        <f>IF(M164=1,W164*1,W164*0.95)</f>
        <v>0</v>
      </c>
      <c r="Z164" s="50">
        <f>(IF(U164=1,1,0))*(R164/(R165/100))/100</f>
        <v>0</v>
      </c>
      <c r="AA164" s="50">
        <f>(((IF(T164=1,1,IF(T164=2,2,IF(T164=3,3,0))))*((R164/(R165/100))))/100)/3</f>
        <v>0</v>
      </c>
    </row>
    <row r="165" spans="1:197" s="46" customFormat="1" x14ac:dyDescent="0.25">
      <c r="A165" s="41"/>
      <c r="B165" s="42"/>
      <c r="C165" s="42"/>
      <c r="D165" s="42"/>
      <c r="E165" s="42"/>
      <c r="F165" s="42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  <c r="R165" s="44">
        <f>SUM(R163:R164)</f>
        <v>65000</v>
      </c>
      <c r="S165" s="43"/>
      <c r="T165" s="43"/>
      <c r="U165" s="43"/>
      <c r="V165" s="42"/>
      <c r="W165" s="42">
        <f>SUM(W163:W164)</f>
        <v>0</v>
      </c>
      <c r="X165" s="42"/>
      <c r="Y165" s="42">
        <f>SUM(Y163:Y164)</f>
        <v>0</v>
      </c>
      <c r="Z165" s="42">
        <f>SUM(Z163:Z164)</f>
        <v>0</v>
      </c>
      <c r="AA165" s="42">
        <f>SUM(AA163:AA164)</f>
        <v>0</v>
      </c>
      <c r="AB165" s="45"/>
      <c r="AC165" s="41"/>
      <c r="AD165" s="41"/>
      <c r="AE165" s="41"/>
      <c r="AF165" s="41"/>
      <c r="AG165" s="41"/>
      <c r="AH165" s="41"/>
      <c r="AI165" s="41"/>
      <c r="AJ165" s="41"/>
      <c r="AK165" s="41"/>
      <c r="AL165" s="41"/>
      <c r="AM165" s="41"/>
      <c r="AN165" s="41"/>
      <c r="AO165" s="41"/>
      <c r="AP165" s="41"/>
      <c r="AQ165" s="41"/>
      <c r="AR165" s="41"/>
      <c r="AS165" s="41"/>
      <c r="AT165" s="41"/>
      <c r="AU165" s="41"/>
      <c r="AV165" s="41"/>
      <c r="AW165" s="41"/>
      <c r="AX165" s="41"/>
      <c r="AY165" s="41"/>
      <c r="AZ165" s="41"/>
      <c r="BA165" s="41"/>
      <c r="BB165" s="41"/>
      <c r="BC165" s="41"/>
      <c r="BD165" s="41"/>
      <c r="BE165" s="41"/>
      <c r="BF165" s="41"/>
      <c r="BG165" s="41"/>
      <c r="BH165" s="41"/>
      <c r="BI165" s="41"/>
      <c r="BJ165" s="41"/>
      <c r="BK165" s="41"/>
      <c r="BL165" s="41"/>
      <c r="BM165" s="41"/>
      <c r="BN165" s="41"/>
      <c r="BO165" s="41"/>
      <c r="BP165" s="41"/>
      <c r="BQ165" s="41"/>
      <c r="BR165" s="41"/>
      <c r="BS165" s="41"/>
      <c r="BT165" s="41"/>
      <c r="BU165" s="41"/>
      <c r="BV165" s="41"/>
      <c r="BW165" s="41"/>
      <c r="BX165" s="41"/>
      <c r="BY165" s="41"/>
      <c r="BZ165" s="41"/>
      <c r="CA165" s="41"/>
      <c r="CB165" s="41"/>
      <c r="CC165" s="41"/>
      <c r="CD165" s="41"/>
      <c r="CE165" s="41"/>
      <c r="CF165" s="41"/>
      <c r="CG165" s="41"/>
      <c r="CH165" s="41"/>
      <c r="CI165" s="41"/>
      <c r="CJ165" s="41"/>
      <c r="CK165" s="41"/>
      <c r="CL165" s="41"/>
      <c r="CM165" s="41"/>
      <c r="CN165" s="41"/>
      <c r="CO165" s="41"/>
      <c r="CP165" s="41"/>
      <c r="CQ165" s="41"/>
      <c r="CR165" s="41"/>
      <c r="CS165" s="41"/>
      <c r="CT165" s="41"/>
      <c r="CU165" s="41"/>
      <c r="CV165" s="41"/>
      <c r="CW165" s="41"/>
      <c r="CX165" s="41"/>
      <c r="CY165" s="41"/>
      <c r="CZ165" s="41"/>
      <c r="DA165" s="41"/>
      <c r="DB165" s="41"/>
      <c r="DC165" s="41"/>
      <c r="DD165" s="41"/>
      <c r="DE165" s="41"/>
      <c r="DF165" s="41"/>
      <c r="DG165" s="41"/>
      <c r="DH165" s="41"/>
      <c r="DI165" s="41"/>
      <c r="DJ165" s="41"/>
      <c r="DK165" s="41"/>
      <c r="DL165" s="41"/>
      <c r="DM165" s="41"/>
      <c r="DN165" s="41"/>
      <c r="DO165" s="41"/>
      <c r="DP165" s="41"/>
      <c r="DQ165" s="41"/>
      <c r="DR165" s="41"/>
      <c r="DS165" s="41"/>
      <c r="DT165" s="41"/>
      <c r="DU165" s="41"/>
      <c r="DV165" s="41"/>
      <c r="DW165" s="41"/>
      <c r="DX165" s="41"/>
      <c r="DY165" s="41"/>
      <c r="DZ165" s="41"/>
      <c r="EA165" s="41"/>
      <c r="EB165" s="41"/>
      <c r="EC165" s="41"/>
      <c r="ED165" s="41"/>
      <c r="EE165" s="41"/>
      <c r="EF165" s="41"/>
      <c r="EG165" s="41"/>
      <c r="EH165" s="41"/>
      <c r="EI165" s="41"/>
      <c r="EJ165" s="41"/>
      <c r="EK165" s="41"/>
      <c r="EL165" s="41"/>
      <c r="EM165" s="41"/>
      <c r="EN165" s="41"/>
      <c r="EO165" s="41"/>
      <c r="EP165" s="41"/>
      <c r="EQ165" s="41"/>
      <c r="ER165" s="41"/>
      <c r="ES165" s="41"/>
      <c r="ET165" s="41"/>
      <c r="EU165" s="41"/>
      <c r="EV165" s="41"/>
      <c r="EW165" s="41"/>
      <c r="EX165" s="41"/>
      <c r="EY165" s="41"/>
      <c r="EZ165" s="41"/>
      <c r="FA165" s="41"/>
      <c r="FB165" s="41"/>
      <c r="FC165" s="41"/>
      <c r="FD165" s="41"/>
      <c r="FE165" s="41"/>
      <c r="FF165" s="41"/>
      <c r="FG165" s="41"/>
      <c r="FH165" s="41"/>
      <c r="FI165" s="41"/>
      <c r="FJ165" s="41"/>
      <c r="FK165" s="41"/>
      <c r="FL165" s="41"/>
      <c r="FM165" s="41"/>
      <c r="FN165" s="41"/>
      <c r="FO165" s="41"/>
      <c r="FP165" s="41"/>
      <c r="FQ165" s="41"/>
      <c r="FR165" s="41"/>
      <c r="FS165" s="41"/>
      <c r="FT165" s="41"/>
      <c r="FU165" s="41"/>
      <c r="FV165" s="41"/>
      <c r="FW165" s="41"/>
      <c r="FX165" s="41"/>
      <c r="FY165" s="41"/>
      <c r="FZ165" s="41"/>
      <c r="GA165" s="41"/>
      <c r="GB165" s="41"/>
      <c r="GC165" s="41"/>
      <c r="GD165" s="41"/>
      <c r="GE165" s="41"/>
      <c r="GF165" s="41"/>
      <c r="GG165" s="41"/>
      <c r="GH165" s="41"/>
      <c r="GI165" s="41"/>
      <c r="GJ165" s="41"/>
      <c r="GK165" s="41"/>
      <c r="GL165" s="41"/>
      <c r="GM165" s="41"/>
      <c r="GN165" s="41"/>
      <c r="GO165" s="41"/>
    </row>
    <row r="167" spans="1:197" x14ac:dyDescent="0.25">
      <c r="B167" s="84">
        <v>29</v>
      </c>
      <c r="C167" s="85">
        <v>1</v>
      </c>
      <c r="D167" s="3" t="s">
        <v>123</v>
      </c>
      <c r="E167" s="6" t="s">
        <v>124</v>
      </c>
      <c r="F167" s="3" t="s">
        <v>133</v>
      </c>
      <c r="G167" s="86">
        <v>85106</v>
      </c>
      <c r="H167" s="87"/>
      <c r="I167" s="88" t="s">
        <v>28</v>
      </c>
      <c r="J167" s="89" t="str">
        <f t="shared" ref="J167" si="152">IF(H167=1,0,"bitte angeben")</f>
        <v>bitte angeben</v>
      </c>
      <c r="K167" s="86" t="s">
        <v>169</v>
      </c>
      <c r="L167" s="86" t="s">
        <v>125</v>
      </c>
      <c r="M167" s="87"/>
      <c r="O167" s="89" t="str">
        <f>IF(M167=1,0,"bitte angeben")</f>
        <v>bitte angeben</v>
      </c>
      <c r="P167" s="89" t="str">
        <f>IF(M167=1,0,"bitte angeben")</f>
        <v>bitte angeben</v>
      </c>
      <c r="Q167" s="90">
        <f>IF(M167=0,1,0)</f>
        <v>1</v>
      </c>
      <c r="R167" s="91">
        <v>75000</v>
      </c>
      <c r="S167" s="92"/>
      <c r="T167" s="87"/>
      <c r="U167" s="87"/>
      <c r="V167" s="93"/>
      <c r="W167" s="94">
        <f t="shared" ref="W167" si="153">R167*V167</f>
        <v>0</v>
      </c>
      <c r="X167" s="95"/>
      <c r="Y167" s="50">
        <f t="shared" ref="Y167" si="154">IF(M167=1,W167*1,W167*0.95)</f>
        <v>0</v>
      </c>
      <c r="Z167" s="50">
        <f>(IF(U167=1,1,0))*(R167/(R168/100))/100</f>
        <v>0</v>
      </c>
      <c r="AA167" s="50">
        <f>(((IF(T167=1,1,IF(T167=2,2,IF(T167=3,3,0))))*((R167/(R168/100))))/100)/3</f>
        <v>0</v>
      </c>
    </row>
    <row r="168" spans="1:197" s="46" customFormat="1" x14ac:dyDescent="0.25">
      <c r="A168" s="41"/>
      <c r="B168" s="42"/>
      <c r="C168" s="42"/>
      <c r="D168" s="42"/>
      <c r="E168" s="42"/>
      <c r="F168" s="42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  <c r="R168" s="44">
        <f>SUM(R167:R167)</f>
        <v>75000</v>
      </c>
      <c r="S168" s="43"/>
      <c r="T168" s="43"/>
      <c r="U168" s="43"/>
      <c r="V168" s="42"/>
      <c r="W168" s="42">
        <f>SUM(W167:W167)</f>
        <v>0</v>
      </c>
      <c r="X168" s="42"/>
      <c r="Y168" s="42">
        <f>SUM(Y167:Y167)</f>
        <v>0</v>
      </c>
      <c r="Z168" s="42">
        <f>SUM(Z167:Z167)</f>
        <v>0</v>
      </c>
      <c r="AA168" s="42">
        <f>SUM(AA167:AA167)</f>
        <v>0</v>
      </c>
      <c r="AB168" s="45"/>
      <c r="AC168" s="41"/>
      <c r="AD168" s="41"/>
      <c r="AE168" s="41"/>
      <c r="AF168" s="41"/>
      <c r="AG168" s="41"/>
      <c r="AH168" s="41"/>
      <c r="AI168" s="41"/>
      <c r="AJ168" s="41"/>
      <c r="AK168" s="41"/>
      <c r="AL168" s="41"/>
      <c r="AM168" s="41"/>
      <c r="AN168" s="41"/>
      <c r="AO168" s="41"/>
      <c r="AP168" s="41"/>
      <c r="AQ168" s="41"/>
      <c r="AR168" s="41"/>
      <c r="AS168" s="41"/>
      <c r="AT168" s="41"/>
      <c r="AU168" s="41"/>
      <c r="AV168" s="41"/>
      <c r="AW168" s="41"/>
      <c r="AX168" s="41"/>
      <c r="AY168" s="41"/>
      <c r="AZ168" s="41"/>
      <c r="BA168" s="41"/>
      <c r="BB168" s="41"/>
      <c r="BC168" s="41"/>
      <c r="BD168" s="41"/>
      <c r="BE168" s="41"/>
      <c r="BF168" s="41"/>
      <c r="BG168" s="41"/>
      <c r="BH168" s="41"/>
      <c r="BI168" s="41"/>
      <c r="BJ168" s="41"/>
      <c r="BK168" s="41"/>
      <c r="BL168" s="41"/>
      <c r="BM168" s="41"/>
      <c r="BN168" s="41"/>
      <c r="BO168" s="41"/>
      <c r="BP168" s="41"/>
      <c r="BQ168" s="41"/>
      <c r="BR168" s="41"/>
      <c r="BS168" s="41"/>
      <c r="BT168" s="41"/>
      <c r="BU168" s="41"/>
      <c r="BV168" s="41"/>
      <c r="BW168" s="41"/>
      <c r="BX168" s="41"/>
      <c r="BY168" s="41"/>
      <c r="BZ168" s="41"/>
      <c r="CA168" s="41"/>
      <c r="CB168" s="41"/>
      <c r="CC168" s="41"/>
      <c r="CD168" s="41"/>
      <c r="CE168" s="41"/>
      <c r="CF168" s="41"/>
      <c r="CG168" s="41"/>
      <c r="CH168" s="41"/>
      <c r="CI168" s="41"/>
      <c r="CJ168" s="41"/>
      <c r="CK168" s="41"/>
      <c r="CL168" s="41"/>
      <c r="CM168" s="41"/>
      <c r="CN168" s="41"/>
      <c r="CO168" s="41"/>
      <c r="CP168" s="41"/>
      <c r="CQ168" s="41"/>
      <c r="CR168" s="41"/>
      <c r="CS168" s="41"/>
      <c r="CT168" s="41"/>
      <c r="CU168" s="41"/>
      <c r="CV168" s="41"/>
      <c r="CW168" s="41"/>
      <c r="CX168" s="41"/>
      <c r="CY168" s="41"/>
      <c r="CZ168" s="41"/>
      <c r="DA168" s="41"/>
      <c r="DB168" s="41"/>
      <c r="DC168" s="41"/>
      <c r="DD168" s="41"/>
      <c r="DE168" s="41"/>
      <c r="DF168" s="41"/>
      <c r="DG168" s="41"/>
      <c r="DH168" s="41"/>
      <c r="DI168" s="41"/>
      <c r="DJ168" s="41"/>
      <c r="DK168" s="41"/>
      <c r="DL168" s="41"/>
      <c r="DM168" s="41"/>
      <c r="DN168" s="41"/>
      <c r="DO168" s="41"/>
      <c r="DP168" s="41"/>
      <c r="DQ168" s="41"/>
      <c r="DR168" s="41"/>
      <c r="DS168" s="41"/>
      <c r="DT168" s="41"/>
      <c r="DU168" s="41"/>
      <c r="DV168" s="41"/>
      <c r="DW168" s="41"/>
      <c r="DX168" s="41"/>
      <c r="DY168" s="41"/>
      <c r="DZ168" s="41"/>
      <c r="EA168" s="41"/>
      <c r="EB168" s="41"/>
      <c r="EC168" s="41"/>
      <c r="ED168" s="41"/>
      <c r="EE168" s="41"/>
      <c r="EF168" s="41"/>
      <c r="EG168" s="41"/>
      <c r="EH168" s="41"/>
      <c r="EI168" s="41"/>
      <c r="EJ168" s="41"/>
      <c r="EK168" s="41"/>
      <c r="EL168" s="41"/>
      <c r="EM168" s="41"/>
      <c r="EN168" s="41"/>
      <c r="EO168" s="41"/>
      <c r="EP168" s="41"/>
      <c r="EQ168" s="41"/>
      <c r="ER168" s="41"/>
      <c r="ES168" s="41"/>
      <c r="ET168" s="41"/>
      <c r="EU168" s="41"/>
      <c r="EV168" s="41"/>
      <c r="EW168" s="41"/>
      <c r="EX168" s="41"/>
      <c r="EY168" s="41"/>
      <c r="EZ168" s="41"/>
      <c r="FA168" s="41"/>
      <c r="FB168" s="41"/>
      <c r="FC168" s="41"/>
      <c r="FD168" s="41"/>
      <c r="FE168" s="41"/>
      <c r="FF168" s="41"/>
      <c r="FG168" s="41"/>
      <c r="FH168" s="41"/>
      <c r="FI168" s="41"/>
      <c r="FJ168" s="41"/>
      <c r="FK168" s="41"/>
      <c r="FL168" s="41"/>
      <c r="FM168" s="41"/>
      <c r="FN168" s="41"/>
      <c r="FO168" s="41"/>
      <c r="FP168" s="41"/>
      <c r="FQ168" s="41"/>
      <c r="FR168" s="41"/>
      <c r="FS168" s="41"/>
      <c r="FT168" s="41"/>
      <c r="FU168" s="41"/>
      <c r="FV168" s="41"/>
      <c r="FW168" s="41"/>
      <c r="FX168" s="41"/>
      <c r="FY168" s="41"/>
      <c r="FZ168" s="41"/>
      <c r="GA168" s="41"/>
      <c r="GB168" s="41"/>
      <c r="GC168" s="41"/>
      <c r="GD168" s="41"/>
      <c r="GE168" s="41"/>
      <c r="GF168" s="41"/>
      <c r="GG168" s="41"/>
      <c r="GH168" s="41"/>
      <c r="GI168" s="41"/>
      <c r="GJ168" s="41"/>
      <c r="GK168" s="41"/>
      <c r="GL168" s="41"/>
      <c r="GM168" s="41"/>
      <c r="GN168" s="41"/>
      <c r="GO168" s="41"/>
    </row>
    <row r="170" spans="1:197" x14ac:dyDescent="0.25">
      <c r="B170" s="84">
        <v>30</v>
      </c>
      <c r="C170" s="85">
        <v>1</v>
      </c>
      <c r="D170" s="3" t="s">
        <v>123</v>
      </c>
      <c r="E170" s="6" t="s">
        <v>124</v>
      </c>
      <c r="F170" s="3" t="s">
        <v>133</v>
      </c>
      <c r="G170" s="86">
        <v>85106</v>
      </c>
      <c r="H170" s="87"/>
      <c r="I170" s="88" t="s">
        <v>28</v>
      </c>
      <c r="J170" s="89" t="str">
        <f t="shared" ref="J170" si="155">IF(H170=1,0,"bitte angeben")</f>
        <v>bitte angeben</v>
      </c>
      <c r="K170" s="86" t="s">
        <v>116</v>
      </c>
      <c r="L170" s="86" t="s">
        <v>125</v>
      </c>
      <c r="M170" s="87"/>
      <c r="O170" s="89" t="str">
        <f>IF(M170=1,0,"bitte angeben")</f>
        <v>bitte angeben</v>
      </c>
      <c r="P170" s="89" t="str">
        <f>IF(M170=1,0,"bitte angeben")</f>
        <v>bitte angeben</v>
      </c>
      <c r="Q170" s="90">
        <f>IF(M170=0,1,0)</f>
        <v>1</v>
      </c>
      <c r="R170" s="91">
        <v>57000</v>
      </c>
      <c r="S170" s="92"/>
      <c r="T170" s="87"/>
      <c r="U170" s="87"/>
      <c r="V170" s="93"/>
      <c r="W170" s="94">
        <f t="shared" ref="W170" si="156">R170*V170</f>
        <v>0</v>
      </c>
      <c r="X170" s="95"/>
      <c r="Y170" s="50">
        <f t="shared" ref="Y170" si="157">IF(M170=1,W170*1,W170*0.95)</f>
        <v>0</v>
      </c>
      <c r="Z170" s="50">
        <f>(IF(U170=1,1,0))*(R170/(R171/100))/100</f>
        <v>0</v>
      </c>
      <c r="AA170" s="50">
        <f>(((IF(T170=1,1,IF(T170=2,2,IF(T170=3,3,0))))*((R170/(R171/100))))/100)/3</f>
        <v>0</v>
      </c>
    </row>
    <row r="171" spans="1:197" s="46" customFormat="1" x14ac:dyDescent="0.25">
      <c r="A171" s="41"/>
      <c r="B171" s="42"/>
      <c r="C171" s="42"/>
      <c r="D171" s="42"/>
      <c r="E171" s="42"/>
      <c r="F171" s="42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  <c r="R171" s="44">
        <f>SUM(R170:R170)</f>
        <v>57000</v>
      </c>
      <c r="S171" s="43"/>
      <c r="T171" s="43"/>
      <c r="U171" s="43"/>
      <c r="V171" s="42"/>
      <c r="W171" s="42">
        <f>SUM(W170:W170)</f>
        <v>0</v>
      </c>
      <c r="X171" s="42"/>
      <c r="Y171" s="42">
        <f>SUM(Y170:Y170)</f>
        <v>0</v>
      </c>
      <c r="Z171" s="42">
        <f>SUM(Z170:Z170)</f>
        <v>0</v>
      </c>
      <c r="AA171" s="42">
        <f>SUM(AA170:AA170)</f>
        <v>0</v>
      </c>
      <c r="AB171" s="45"/>
      <c r="AC171" s="41"/>
      <c r="AD171" s="41"/>
      <c r="AE171" s="41"/>
      <c r="AF171" s="41"/>
      <c r="AG171" s="41"/>
      <c r="AH171" s="41"/>
      <c r="AI171" s="41"/>
      <c r="AJ171" s="41"/>
      <c r="AK171" s="41"/>
      <c r="AL171" s="41"/>
      <c r="AM171" s="41"/>
      <c r="AN171" s="41"/>
      <c r="AO171" s="41"/>
      <c r="AP171" s="41"/>
      <c r="AQ171" s="41"/>
      <c r="AR171" s="41"/>
      <c r="AS171" s="41"/>
      <c r="AT171" s="41"/>
      <c r="AU171" s="41"/>
      <c r="AV171" s="41"/>
      <c r="AW171" s="41"/>
      <c r="AX171" s="41"/>
      <c r="AY171" s="41"/>
      <c r="AZ171" s="41"/>
      <c r="BA171" s="41"/>
      <c r="BB171" s="41"/>
      <c r="BC171" s="41"/>
      <c r="BD171" s="41"/>
      <c r="BE171" s="41"/>
      <c r="BF171" s="41"/>
      <c r="BG171" s="41"/>
      <c r="BH171" s="41"/>
      <c r="BI171" s="41"/>
      <c r="BJ171" s="41"/>
      <c r="BK171" s="41"/>
      <c r="BL171" s="41"/>
      <c r="BM171" s="41"/>
      <c r="BN171" s="41"/>
      <c r="BO171" s="41"/>
      <c r="BP171" s="41"/>
      <c r="BQ171" s="41"/>
      <c r="BR171" s="41"/>
      <c r="BS171" s="41"/>
      <c r="BT171" s="41"/>
      <c r="BU171" s="41"/>
      <c r="BV171" s="41"/>
      <c r="BW171" s="41"/>
      <c r="BX171" s="41"/>
      <c r="BY171" s="41"/>
      <c r="BZ171" s="41"/>
      <c r="CA171" s="41"/>
      <c r="CB171" s="41"/>
      <c r="CC171" s="41"/>
      <c r="CD171" s="41"/>
      <c r="CE171" s="41"/>
      <c r="CF171" s="41"/>
      <c r="CG171" s="41"/>
      <c r="CH171" s="41"/>
      <c r="CI171" s="41"/>
      <c r="CJ171" s="41"/>
      <c r="CK171" s="41"/>
      <c r="CL171" s="41"/>
      <c r="CM171" s="41"/>
      <c r="CN171" s="41"/>
      <c r="CO171" s="41"/>
      <c r="CP171" s="41"/>
      <c r="CQ171" s="41"/>
      <c r="CR171" s="41"/>
      <c r="CS171" s="41"/>
      <c r="CT171" s="41"/>
      <c r="CU171" s="41"/>
      <c r="CV171" s="41"/>
      <c r="CW171" s="41"/>
      <c r="CX171" s="41"/>
      <c r="CY171" s="41"/>
      <c r="CZ171" s="41"/>
      <c r="DA171" s="41"/>
      <c r="DB171" s="41"/>
      <c r="DC171" s="41"/>
      <c r="DD171" s="41"/>
      <c r="DE171" s="41"/>
      <c r="DF171" s="41"/>
      <c r="DG171" s="41"/>
      <c r="DH171" s="41"/>
      <c r="DI171" s="41"/>
      <c r="DJ171" s="41"/>
      <c r="DK171" s="41"/>
      <c r="DL171" s="41"/>
      <c r="DM171" s="41"/>
      <c r="DN171" s="41"/>
      <c r="DO171" s="41"/>
      <c r="DP171" s="41"/>
      <c r="DQ171" s="41"/>
      <c r="DR171" s="41"/>
      <c r="DS171" s="41"/>
      <c r="DT171" s="41"/>
      <c r="DU171" s="41"/>
      <c r="DV171" s="41"/>
      <c r="DW171" s="41"/>
      <c r="DX171" s="41"/>
      <c r="DY171" s="41"/>
      <c r="DZ171" s="41"/>
      <c r="EA171" s="41"/>
      <c r="EB171" s="41"/>
      <c r="EC171" s="41"/>
      <c r="ED171" s="41"/>
      <c r="EE171" s="41"/>
      <c r="EF171" s="41"/>
      <c r="EG171" s="41"/>
      <c r="EH171" s="41"/>
      <c r="EI171" s="41"/>
      <c r="EJ171" s="41"/>
      <c r="EK171" s="41"/>
      <c r="EL171" s="41"/>
      <c r="EM171" s="41"/>
      <c r="EN171" s="41"/>
      <c r="EO171" s="41"/>
      <c r="EP171" s="41"/>
      <c r="EQ171" s="41"/>
      <c r="ER171" s="41"/>
      <c r="ES171" s="41"/>
      <c r="ET171" s="41"/>
      <c r="EU171" s="41"/>
      <c r="EV171" s="41"/>
      <c r="EW171" s="41"/>
      <c r="EX171" s="41"/>
      <c r="EY171" s="41"/>
      <c r="EZ171" s="41"/>
      <c r="FA171" s="41"/>
      <c r="FB171" s="41"/>
      <c r="FC171" s="41"/>
      <c r="FD171" s="41"/>
      <c r="FE171" s="41"/>
      <c r="FF171" s="41"/>
      <c r="FG171" s="41"/>
      <c r="FH171" s="41"/>
      <c r="FI171" s="41"/>
      <c r="FJ171" s="41"/>
      <c r="FK171" s="41"/>
      <c r="FL171" s="41"/>
      <c r="FM171" s="41"/>
      <c r="FN171" s="41"/>
      <c r="FO171" s="41"/>
      <c r="FP171" s="41"/>
      <c r="FQ171" s="41"/>
      <c r="FR171" s="41"/>
      <c r="FS171" s="41"/>
      <c r="FT171" s="41"/>
      <c r="FU171" s="41"/>
      <c r="FV171" s="41"/>
      <c r="FW171" s="41"/>
      <c r="FX171" s="41"/>
      <c r="FY171" s="41"/>
      <c r="FZ171" s="41"/>
      <c r="GA171" s="41"/>
      <c r="GB171" s="41"/>
      <c r="GC171" s="41"/>
      <c r="GD171" s="41"/>
      <c r="GE171" s="41"/>
      <c r="GF171" s="41"/>
      <c r="GG171" s="41"/>
      <c r="GH171" s="41"/>
      <c r="GI171" s="41"/>
      <c r="GJ171" s="41"/>
      <c r="GK171" s="41"/>
      <c r="GL171" s="41"/>
      <c r="GM171" s="41"/>
      <c r="GN171" s="41"/>
      <c r="GO171" s="41"/>
    </row>
    <row r="173" spans="1:197" x14ac:dyDescent="0.25">
      <c r="B173" s="84">
        <v>31</v>
      </c>
      <c r="C173" s="85">
        <v>1</v>
      </c>
      <c r="D173" s="3" t="s">
        <v>118</v>
      </c>
      <c r="E173" s="6" t="s">
        <v>119</v>
      </c>
      <c r="F173" s="3" t="s">
        <v>133</v>
      </c>
      <c r="G173" s="86">
        <v>81010</v>
      </c>
      <c r="H173" s="87"/>
      <c r="I173" s="88" t="s">
        <v>28</v>
      </c>
      <c r="J173" s="89" t="str">
        <f t="shared" ref="J173" si="158">IF(H173=1,0,"bitte angeben")</f>
        <v>bitte angeben</v>
      </c>
      <c r="K173" s="86" t="s">
        <v>44</v>
      </c>
      <c r="L173" s="86" t="s">
        <v>108</v>
      </c>
      <c r="M173" s="87"/>
      <c r="O173" s="89" t="str">
        <f>IF(M173=1,0,"bitte angeben")</f>
        <v>bitte angeben</v>
      </c>
      <c r="P173" s="89" t="str">
        <f>IF(M173=1,0,"bitte angeben")</f>
        <v>bitte angeben</v>
      </c>
      <c r="Q173" s="90">
        <f>IF(M173=0,1,0)</f>
        <v>1</v>
      </c>
      <c r="R173" s="91">
        <v>46400</v>
      </c>
      <c r="S173" s="92"/>
      <c r="T173" s="87"/>
      <c r="U173" s="87"/>
      <c r="V173" s="93"/>
      <c r="W173" s="94">
        <f t="shared" ref="W173" si="159">R173*V173</f>
        <v>0</v>
      </c>
      <c r="X173" s="95"/>
      <c r="Y173" s="50">
        <f t="shared" ref="Y173" si="160">IF(M173=1,W173*1,W173*0.95)</f>
        <v>0</v>
      </c>
      <c r="Z173" s="50">
        <f>(IF(U173=1,1,0))*(R173/(R174/100))/100</f>
        <v>0</v>
      </c>
      <c r="AA173" s="50">
        <f>(((IF(T173=1,1,IF(T173=2,2,IF(T173=3,3,0))))*((R173/(R174/100))))/100)/3</f>
        <v>0</v>
      </c>
    </row>
    <row r="174" spans="1:197" s="46" customFormat="1" x14ac:dyDescent="0.25">
      <c r="A174" s="41"/>
      <c r="B174" s="42"/>
      <c r="C174" s="42"/>
      <c r="D174" s="42"/>
      <c r="E174" s="42"/>
      <c r="F174" s="42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  <c r="R174" s="44">
        <f>SUM(R173:R173)</f>
        <v>46400</v>
      </c>
      <c r="S174" s="43"/>
      <c r="T174" s="43"/>
      <c r="U174" s="43"/>
      <c r="V174" s="42"/>
      <c r="W174" s="42">
        <f>SUM(W173:W173)</f>
        <v>0</v>
      </c>
      <c r="X174" s="42"/>
      <c r="Y174" s="42">
        <f>SUM(Y173:Y173)</f>
        <v>0</v>
      </c>
      <c r="Z174" s="42">
        <f>SUM(Z173:Z173)</f>
        <v>0</v>
      </c>
      <c r="AA174" s="42">
        <f>SUM(AA173:AA173)</f>
        <v>0</v>
      </c>
      <c r="AB174" s="45"/>
      <c r="AC174" s="41"/>
      <c r="AD174" s="41"/>
      <c r="AE174" s="41"/>
      <c r="AF174" s="41"/>
      <c r="AG174" s="41"/>
      <c r="AH174" s="41"/>
      <c r="AI174" s="41"/>
      <c r="AJ174" s="41"/>
      <c r="AK174" s="41"/>
      <c r="AL174" s="41"/>
      <c r="AM174" s="41"/>
      <c r="AN174" s="41"/>
      <c r="AO174" s="41"/>
      <c r="AP174" s="41"/>
      <c r="AQ174" s="41"/>
      <c r="AR174" s="41"/>
      <c r="AS174" s="41"/>
      <c r="AT174" s="41"/>
      <c r="AU174" s="41"/>
      <c r="AV174" s="41"/>
      <c r="AW174" s="41"/>
      <c r="AX174" s="41"/>
      <c r="AY174" s="41"/>
      <c r="AZ174" s="41"/>
      <c r="BA174" s="41"/>
      <c r="BB174" s="41"/>
      <c r="BC174" s="41"/>
      <c r="BD174" s="41"/>
      <c r="BE174" s="41"/>
      <c r="BF174" s="41"/>
      <c r="BG174" s="41"/>
      <c r="BH174" s="41"/>
      <c r="BI174" s="41"/>
      <c r="BJ174" s="41"/>
      <c r="BK174" s="41"/>
      <c r="BL174" s="41"/>
      <c r="BM174" s="41"/>
      <c r="BN174" s="41"/>
      <c r="BO174" s="41"/>
      <c r="BP174" s="41"/>
      <c r="BQ174" s="41"/>
      <c r="BR174" s="41"/>
      <c r="BS174" s="41"/>
      <c r="BT174" s="41"/>
      <c r="BU174" s="41"/>
      <c r="BV174" s="41"/>
      <c r="BW174" s="41"/>
      <c r="BX174" s="41"/>
      <c r="BY174" s="41"/>
      <c r="BZ174" s="41"/>
      <c r="CA174" s="41"/>
      <c r="CB174" s="41"/>
      <c r="CC174" s="41"/>
      <c r="CD174" s="41"/>
      <c r="CE174" s="41"/>
      <c r="CF174" s="41"/>
      <c r="CG174" s="41"/>
      <c r="CH174" s="41"/>
      <c r="CI174" s="41"/>
      <c r="CJ174" s="41"/>
      <c r="CK174" s="41"/>
      <c r="CL174" s="41"/>
      <c r="CM174" s="41"/>
      <c r="CN174" s="41"/>
      <c r="CO174" s="41"/>
      <c r="CP174" s="41"/>
      <c r="CQ174" s="41"/>
      <c r="CR174" s="41"/>
      <c r="CS174" s="41"/>
      <c r="CT174" s="41"/>
      <c r="CU174" s="41"/>
      <c r="CV174" s="41"/>
      <c r="CW174" s="41"/>
      <c r="CX174" s="41"/>
      <c r="CY174" s="41"/>
      <c r="CZ174" s="41"/>
      <c r="DA174" s="41"/>
      <c r="DB174" s="41"/>
      <c r="DC174" s="41"/>
      <c r="DD174" s="41"/>
      <c r="DE174" s="41"/>
      <c r="DF174" s="41"/>
      <c r="DG174" s="41"/>
      <c r="DH174" s="41"/>
      <c r="DI174" s="41"/>
      <c r="DJ174" s="41"/>
      <c r="DK174" s="41"/>
      <c r="DL174" s="41"/>
      <c r="DM174" s="41"/>
      <c r="DN174" s="41"/>
      <c r="DO174" s="41"/>
      <c r="DP174" s="41"/>
      <c r="DQ174" s="41"/>
      <c r="DR174" s="41"/>
      <c r="DS174" s="41"/>
      <c r="DT174" s="41"/>
      <c r="DU174" s="41"/>
      <c r="DV174" s="41"/>
      <c r="DW174" s="41"/>
      <c r="DX174" s="41"/>
      <c r="DY174" s="41"/>
      <c r="DZ174" s="41"/>
      <c r="EA174" s="41"/>
      <c r="EB174" s="41"/>
      <c r="EC174" s="41"/>
      <c r="ED174" s="41"/>
      <c r="EE174" s="41"/>
      <c r="EF174" s="41"/>
      <c r="EG174" s="41"/>
      <c r="EH174" s="41"/>
      <c r="EI174" s="41"/>
      <c r="EJ174" s="41"/>
      <c r="EK174" s="41"/>
      <c r="EL174" s="41"/>
      <c r="EM174" s="41"/>
      <c r="EN174" s="41"/>
      <c r="EO174" s="41"/>
      <c r="EP174" s="41"/>
      <c r="EQ174" s="41"/>
      <c r="ER174" s="41"/>
      <c r="ES174" s="41"/>
      <c r="ET174" s="41"/>
      <c r="EU174" s="41"/>
      <c r="EV174" s="41"/>
      <c r="EW174" s="41"/>
      <c r="EX174" s="41"/>
      <c r="EY174" s="41"/>
      <c r="EZ174" s="41"/>
      <c r="FA174" s="41"/>
      <c r="FB174" s="41"/>
      <c r="FC174" s="41"/>
      <c r="FD174" s="41"/>
      <c r="FE174" s="41"/>
      <c r="FF174" s="41"/>
      <c r="FG174" s="41"/>
      <c r="FH174" s="41"/>
      <c r="FI174" s="41"/>
      <c r="FJ174" s="41"/>
      <c r="FK174" s="41"/>
      <c r="FL174" s="41"/>
      <c r="FM174" s="41"/>
      <c r="FN174" s="41"/>
      <c r="FO174" s="41"/>
      <c r="FP174" s="41"/>
      <c r="FQ174" s="41"/>
      <c r="FR174" s="41"/>
      <c r="FS174" s="41"/>
      <c r="FT174" s="41"/>
      <c r="FU174" s="41"/>
      <c r="FV174" s="41"/>
      <c r="FW174" s="41"/>
      <c r="FX174" s="41"/>
      <c r="FY174" s="41"/>
      <c r="FZ174" s="41"/>
      <c r="GA174" s="41"/>
      <c r="GB174" s="41"/>
      <c r="GC174" s="41"/>
      <c r="GD174" s="41"/>
      <c r="GE174" s="41"/>
      <c r="GF174" s="41"/>
      <c r="GG174" s="41"/>
      <c r="GH174" s="41"/>
      <c r="GI174" s="41"/>
      <c r="GJ174" s="41"/>
      <c r="GK174" s="41"/>
      <c r="GL174" s="41"/>
      <c r="GM174" s="41"/>
      <c r="GN174" s="41"/>
      <c r="GO174" s="41"/>
    </row>
    <row r="176" spans="1:197" x14ac:dyDescent="0.25">
      <c r="B176" s="84">
        <v>32</v>
      </c>
      <c r="C176" s="85">
        <v>1</v>
      </c>
      <c r="D176" s="3" t="s">
        <v>118</v>
      </c>
      <c r="E176" s="6" t="s">
        <v>119</v>
      </c>
      <c r="F176" s="3" t="s">
        <v>133</v>
      </c>
      <c r="G176" s="86">
        <v>81010</v>
      </c>
      <c r="H176" s="87"/>
      <c r="I176" s="88" t="s">
        <v>28</v>
      </c>
      <c r="J176" s="89" t="str">
        <f t="shared" ref="J176:J177" si="161">IF(H176=1,0,"bitte angeben")</f>
        <v>bitte angeben</v>
      </c>
      <c r="K176" s="86" t="s">
        <v>109</v>
      </c>
      <c r="L176" s="86" t="s">
        <v>159</v>
      </c>
      <c r="M176" s="87"/>
      <c r="O176" s="89" t="str">
        <f>IF(M176=1,0,"bitte angeben")</f>
        <v>bitte angeben</v>
      </c>
      <c r="P176" s="89" t="str">
        <f>IF(M176=1,0,"bitte angeben")</f>
        <v>bitte angeben</v>
      </c>
      <c r="Q176" s="90">
        <f>IF(M176=0,1,0)</f>
        <v>1</v>
      </c>
      <c r="R176" s="91">
        <v>13500</v>
      </c>
      <c r="S176" s="92"/>
      <c r="T176" s="87"/>
      <c r="U176" s="87"/>
      <c r="V176" s="93"/>
      <c r="W176" s="94">
        <f t="shared" ref="W176" si="162">R176*V176</f>
        <v>0</v>
      </c>
      <c r="X176" s="95"/>
      <c r="Y176" s="50">
        <f t="shared" ref="Y176" si="163">IF(M176=1,W176*1,W176*0.95)</f>
        <v>0</v>
      </c>
      <c r="Z176" s="50">
        <f>(IF(U176=1,1,0))*(R176/(R178/100))/100</f>
        <v>0</v>
      </c>
      <c r="AA176" s="50">
        <f>(((IF(T176=1,1,IF(T176=2,2,IF(T176=3,3,0))))*((R176/(R178/100))))/100)/3</f>
        <v>0</v>
      </c>
    </row>
    <row r="177" spans="1:197" x14ac:dyDescent="0.25">
      <c r="B177" s="84">
        <v>32</v>
      </c>
      <c r="C177" s="85">
        <v>2</v>
      </c>
      <c r="D177" s="3" t="s">
        <v>118</v>
      </c>
      <c r="E177" s="6" t="s">
        <v>119</v>
      </c>
      <c r="F177" s="3" t="s">
        <v>133</v>
      </c>
      <c r="G177" s="86">
        <v>81010</v>
      </c>
      <c r="H177" s="87"/>
      <c r="I177" s="88" t="s">
        <v>28</v>
      </c>
      <c r="J177" s="89" t="str">
        <f t="shared" si="161"/>
        <v>bitte angeben</v>
      </c>
      <c r="K177" s="86" t="s">
        <v>109</v>
      </c>
      <c r="L177" s="86" t="s">
        <v>108</v>
      </c>
      <c r="M177" s="87"/>
      <c r="O177" s="89" t="str">
        <f t="shared" ref="O177" si="164">IF(M177=1,0,"bitte angeben")</f>
        <v>bitte angeben</v>
      </c>
      <c r="P177" s="89" t="str">
        <f>IF(M177=1,0,"bitte angeben")</f>
        <v>bitte angeben</v>
      </c>
      <c r="Q177" s="90">
        <f t="shared" ref="Q177" si="165">IF(M177=0,1,0)</f>
        <v>1</v>
      </c>
      <c r="R177" s="91">
        <v>35000</v>
      </c>
      <c r="S177" s="92"/>
      <c r="T177" s="87"/>
      <c r="U177" s="87"/>
      <c r="V177" s="93"/>
      <c r="W177" s="94">
        <f>R177*V177</f>
        <v>0</v>
      </c>
      <c r="X177" s="95"/>
      <c r="Y177" s="50">
        <f>IF(M177=1,W177*1,W177*0.95)</f>
        <v>0</v>
      </c>
      <c r="Z177" s="50">
        <f>(IF(U177=1,1,0))*(R177/(R178/100))/100</f>
        <v>0</v>
      </c>
      <c r="AA177" s="50">
        <f>(((IF(T177=1,1,IF(T177=2,2,IF(T177=3,3,0))))*((R177/(R178/100))))/100)/3</f>
        <v>0</v>
      </c>
    </row>
    <row r="178" spans="1:197" s="46" customFormat="1" x14ac:dyDescent="0.25">
      <c r="A178" s="41"/>
      <c r="B178" s="42"/>
      <c r="C178" s="42"/>
      <c r="D178" s="42"/>
      <c r="E178" s="42"/>
      <c r="F178" s="42"/>
      <c r="G178" s="43"/>
      <c r="H178" s="43"/>
      <c r="I178" s="43"/>
      <c r="J178" s="43"/>
      <c r="K178" s="43"/>
      <c r="L178" s="43"/>
      <c r="M178" s="43"/>
      <c r="N178" s="43"/>
      <c r="O178" s="43"/>
      <c r="P178" s="43"/>
      <c r="Q178" s="43"/>
      <c r="R178" s="44">
        <f>SUM(R176:R177)</f>
        <v>48500</v>
      </c>
      <c r="S178" s="43"/>
      <c r="T178" s="43"/>
      <c r="U178" s="43"/>
      <c r="V178" s="42"/>
      <c r="W178" s="42">
        <f>SUM(W176:W177)</f>
        <v>0</v>
      </c>
      <c r="X178" s="42"/>
      <c r="Y178" s="42">
        <f>SUM(Y176:Y177)</f>
        <v>0</v>
      </c>
      <c r="Z178" s="42">
        <f>SUM(Z176:Z177)</f>
        <v>0</v>
      </c>
      <c r="AA178" s="42">
        <f>SUM(AA176:AA177)</f>
        <v>0</v>
      </c>
      <c r="AB178" s="45"/>
      <c r="AC178" s="41"/>
      <c r="AD178" s="41"/>
      <c r="AE178" s="41"/>
      <c r="AF178" s="41"/>
      <c r="AG178" s="41"/>
      <c r="AH178" s="41"/>
      <c r="AI178" s="41"/>
      <c r="AJ178" s="41"/>
      <c r="AK178" s="41"/>
      <c r="AL178" s="41"/>
      <c r="AM178" s="41"/>
      <c r="AN178" s="41"/>
      <c r="AO178" s="41"/>
      <c r="AP178" s="41"/>
      <c r="AQ178" s="41"/>
      <c r="AR178" s="41"/>
      <c r="AS178" s="41"/>
      <c r="AT178" s="41"/>
      <c r="AU178" s="41"/>
      <c r="AV178" s="41"/>
      <c r="AW178" s="41"/>
      <c r="AX178" s="41"/>
      <c r="AY178" s="41"/>
      <c r="AZ178" s="41"/>
      <c r="BA178" s="41"/>
      <c r="BB178" s="41"/>
      <c r="BC178" s="41"/>
      <c r="BD178" s="41"/>
      <c r="BE178" s="41"/>
      <c r="BF178" s="41"/>
      <c r="BG178" s="41"/>
      <c r="BH178" s="41"/>
      <c r="BI178" s="41"/>
      <c r="BJ178" s="41"/>
      <c r="BK178" s="41"/>
      <c r="BL178" s="41"/>
      <c r="BM178" s="41"/>
      <c r="BN178" s="41"/>
      <c r="BO178" s="41"/>
      <c r="BP178" s="41"/>
      <c r="BQ178" s="41"/>
      <c r="BR178" s="41"/>
      <c r="BS178" s="41"/>
      <c r="BT178" s="41"/>
      <c r="BU178" s="41"/>
      <c r="BV178" s="41"/>
      <c r="BW178" s="41"/>
      <c r="BX178" s="41"/>
      <c r="BY178" s="41"/>
      <c r="BZ178" s="41"/>
      <c r="CA178" s="41"/>
      <c r="CB178" s="41"/>
      <c r="CC178" s="41"/>
      <c r="CD178" s="41"/>
      <c r="CE178" s="41"/>
      <c r="CF178" s="41"/>
      <c r="CG178" s="41"/>
      <c r="CH178" s="41"/>
      <c r="CI178" s="41"/>
      <c r="CJ178" s="41"/>
      <c r="CK178" s="41"/>
      <c r="CL178" s="41"/>
      <c r="CM178" s="41"/>
      <c r="CN178" s="41"/>
      <c r="CO178" s="41"/>
      <c r="CP178" s="41"/>
      <c r="CQ178" s="41"/>
      <c r="CR178" s="41"/>
      <c r="CS178" s="41"/>
      <c r="CT178" s="41"/>
      <c r="CU178" s="41"/>
      <c r="CV178" s="41"/>
      <c r="CW178" s="41"/>
      <c r="CX178" s="41"/>
      <c r="CY178" s="41"/>
      <c r="CZ178" s="41"/>
      <c r="DA178" s="41"/>
      <c r="DB178" s="41"/>
      <c r="DC178" s="41"/>
      <c r="DD178" s="41"/>
      <c r="DE178" s="41"/>
      <c r="DF178" s="41"/>
      <c r="DG178" s="41"/>
      <c r="DH178" s="41"/>
      <c r="DI178" s="41"/>
      <c r="DJ178" s="41"/>
      <c r="DK178" s="41"/>
      <c r="DL178" s="41"/>
      <c r="DM178" s="41"/>
      <c r="DN178" s="41"/>
      <c r="DO178" s="41"/>
      <c r="DP178" s="41"/>
      <c r="DQ178" s="41"/>
      <c r="DR178" s="41"/>
      <c r="DS178" s="41"/>
      <c r="DT178" s="41"/>
      <c r="DU178" s="41"/>
      <c r="DV178" s="41"/>
      <c r="DW178" s="41"/>
      <c r="DX178" s="41"/>
      <c r="DY178" s="41"/>
      <c r="DZ178" s="41"/>
      <c r="EA178" s="41"/>
      <c r="EB178" s="41"/>
      <c r="EC178" s="41"/>
      <c r="ED178" s="41"/>
      <c r="EE178" s="41"/>
      <c r="EF178" s="41"/>
      <c r="EG178" s="41"/>
      <c r="EH178" s="41"/>
      <c r="EI178" s="41"/>
      <c r="EJ178" s="41"/>
      <c r="EK178" s="41"/>
      <c r="EL178" s="41"/>
      <c r="EM178" s="41"/>
      <c r="EN178" s="41"/>
      <c r="EO178" s="41"/>
      <c r="EP178" s="41"/>
      <c r="EQ178" s="41"/>
      <c r="ER178" s="41"/>
      <c r="ES178" s="41"/>
      <c r="ET178" s="41"/>
      <c r="EU178" s="41"/>
      <c r="EV178" s="41"/>
      <c r="EW178" s="41"/>
      <c r="EX178" s="41"/>
      <c r="EY178" s="41"/>
      <c r="EZ178" s="41"/>
      <c r="FA178" s="41"/>
      <c r="FB178" s="41"/>
      <c r="FC178" s="41"/>
      <c r="FD178" s="41"/>
      <c r="FE178" s="41"/>
      <c r="FF178" s="41"/>
      <c r="FG178" s="41"/>
      <c r="FH178" s="41"/>
      <c r="FI178" s="41"/>
      <c r="FJ178" s="41"/>
      <c r="FK178" s="41"/>
      <c r="FL178" s="41"/>
      <c r="FM178" s="41"/>
      <c r="FN178" s="41"/>
      <c r="FO178" s="41"/>
      <c r="FP178" s="41"/>
      <c r="FQ178" s="41"/>
      <c r="FR178" s="41"/>
      <c r="FS178" s="41"/>
      <c r="FT178" s="41"/>
      <c r="FU178" s="41"/>
      <c r="FV178" s="41"/>
      <c r="FW178" s="41"/>
      <c r="FX178" s="41"/>
      <c r="FY178" s="41"/>
      <c r="FZ178" s="41"/>
      <c r="GA178" s="41"/>
      <c r="GB178" s="41"/>
      <c r="GC178" s="41"/>
      <c r="GD178" s="41"/>
      <c r="GE178" s="41"/>
      <c r="GF178" s="41"/>
      <c r="GG178" s="41"/>
      <c r="GH178" s="41"/>
      <c r="GI178" s="41"/>
      <c r="GJ178" s="41"/>
      <c r="GK178" s="41"/>
      <c r="GL178" s="41"/>
      <c r="GM178" s="41"/>
      <c r="GN178" s="41"/>
      <c r="GO178" s="41"/>
    </row>
    <row r="180" spans="1:197" x14ac:dyDescent="0.25">
      <c r="B180" s="84">
        <v>33</v>
      </c>
      <c r="C180" s="85">
        <v>1</v>
      </c>
      <c r="D180" s="3" t="s">
        <v>118</v>
      </c>
      <c r="E180" s="6" t="s">
        <v>119</v>
      </c>
      <c r="F180" s="3" t="s">
        <v>133</v>
      </c>
      <c r="G180" s="86">
        <v>81010</v>
      </c>
      <c r="H180" s="87"/>
      <c r="I180" s="88" t="s">
        <v>28</v>
      </c>
      <c r="J180" s="89" t="str">
        <f t="shared" ref="J180:J181" si="166">IF(H180=1,0,"bitte angeben")</f>
        <v>bitte angeben</v>
      </c>
      <c r="K180" s="86" t="s">
        <v>109</v>
      </c>
      <c r="L180" s="86" t="s">
        <v>117</v>
      </c>
      <c r="M180" s="87"/>
      <c r="O180" s="89" t="str">
        <f>IF(M180=1,0,"bitte angeben")</f>
        <v>bitte angeben</v>
      </c>
      <c r="P180" s="89" t="str">
        <f>IF(M180=1,0,"bitte angeben")</f>
        <v>bitte angeben</v>
      </c>
      <c r="Q180" s="90">
        <f>IF(M180=0,1,0)</f>
        <v>1</v>
      </c>
      <c r="R180" s="91">
        <v>31000</v>
      </c>
      <c r="S180" s="92"/>
      <c r="T180" s="87"/>
      <c r="U180" s="87"/>
      <c r="V180" s="93"/>
      <c r="W180" s="94">
        <f t="shared" ref="W180" si="167">R180*V180</f>
        <v>0</v>
      </c>
      <c r="X180" s="95"/>
      <c r="Y180" s="50">
        <f t="shared" ref="Y180" si="168">IF(M180=1,W180*1,W180*0.95)</f>
        <v>0</v>
      </c>
      <c r="Z180" s="50">
        <f>(IF(U180=1,1,0))*(R180/(R182/100))/100</f>
        <v>0</v>
      </c>
      <c r="AA180" s="50">
        <f>(((IF(T180=1,1,IF(T180=2,2,IF(T180=3,3,0))))*((R180/(R182/100))))/100)/3</f>
        <v>0</v>
      </c>
    </row>
    <row r="181" spans="1:197" x14ac:dyDescent="0.25">
      <c r="B181" s="84">
        <v>33</v>
      </c>
      <c r="C181" s="85">
        <v>2</v>
      </c>
      <c r="D181" s="3" t="s">
        <v>118</v>
      </c>
      <c r="E181" s="6" t="s">
        <v>119</v>
      </c>
      <c r="F181" s="3" t="s">
        <v>133</v>
      </c>
      <c r="G181" s="86">
        <v>81010</v>
      </c>
      <c r="H181" s="87"/>
      <c r="I181" s="88" t="s">
        <v>28</v>
      </c>
      <c r="J181" s="89" t="str">
        <f t="shared" si="166"/>
        <v>bitte angeben</v>
      </c>
      <c r="K181" s="86" t="s">
        <v>109</v>
      </c>
      <c r="L181" s="86" t="s">
        <v>108</v>
      </c>
      <c r="M181" s="87"/>
      <c r="O181" s="89" t="str">
        <f t="shared" ref="O181" si="169">IF(M181=1,0,"bitte angeben")</f>
        <v>bitte angeben</v>
      </c>
      <c r="P181" s="89" t="str">
        <f>IF(M181=1,0,"bitte angeben")</f>
        <v>bitte angeben</v>
      </c>
      <c r="Q181" s="90">
        <f t="shared" ref="Q181" si="170">IF(M181=0,1,0)</f>
        <v>1</v>
      </c>
      <c r="R181" s="91">
        <v>12500</v>
      </c>
      <c r="S181" s="92"/>
      <c r="T181" s="87"/>
      <c r="U181" s="87"/>
      <c r="V181" s="93"/>
      <c r="W181" s="94">
        <f>R181*V181</f>
        <v>0</v>
      </c>
      <c r="X181" s="95"/>
      <c r="Y181" s="50">
        <f>IF(M181=1,W181*1,W181*0.95)</f>
        <v>0</v>
      </c>
      <c r="Z181" s="50">
        <f>(IF(U181=1,1,0))*(R181/(R182/100))/100</f>
        <v>0</v>
      </c>
      <c r="AA181" s="50">
        <f>(((IF(T181=1,1,IF(T181=2,2,IF(T181=3,3,0))))*((R181/(R182/100))))/100)/3</f>
        <v>0</v>
      </c>
    </row>
    <row r="182" spans="1:197" s="46" customFormat="1" x14ac:dyDescent="0.25">
      <c r="A182" s="41"/>
      <c r="B182" s="42"/>
      <c r="C182" s="42"/>
      <c r="D182" s="42"/>
      <c r="E182" s="42"/>
      <c r="F182" s="42"/>
      <c r="G182" s="43"/>
      <c r="H182" s="43"/>
      <c r="I182" s="43"/>
      <c r="J182" s="43"/>
      <c r="K182" s="43"/>
      <c r="L182" s="43"/>
      <c r="M182" s="43"/>
      <c r="N182" s="43"/>
      <c r="O182" s="43"/>
      <c r="P182" s="43"/>
      <c r="Q182" s="43"/>
      <c r="R182" s="44">
        <f>SUM(R180:R181)</f>
        <v>43500</v>
      </c>
      <c r="S182" s="43"/>
      <c r="T182" s="43"/>
      <c r="U182" s="43"/>
      <c r="V182" s="42"/>
      <c r="W182" s="42">
        <f>SUM(W180:W181)</f>
        <v>0</v>
      </c>
      <c r="X182" s="42"/>
      <c r="Y182" s="42">
        <f>SUM(Y180:Y181)</f>
        <v>0</v>
      </c>
      <c r="Z182" s="42">
        <f>SUM(Z180:Z181)</f>
        <v>0</v>
      </c>
      <c r="AA182" s="42">
        <f>SUM(AA180:AA181)</f>
        <v>0</v>
      </c>
      <c r="AB182" s="45"/>
      <c r="AC182" s="41"/>
      <c r="AD182" s="41"/>
      <c r="AE182" s="41"/>
      <c r="AF182" s="41"/>
      <c r="AG182" s="41"/>
      <c r="AH182" s="41"/>
      <c r="AI182" s="41"/>
      <c r="AJ182" s="41"/>
      <c r="AK182" s="41"/>
      <c r="AL182" s="41"/>
      <c r="AM182" s="41"/>
      <c r="AN182" s="41"/>
      <c r="AO182" s="41"/>
      <c r="AP182" s="41"/>
      <c r="AQ182" s="41"/>
      <c r="AR182" s="41"/>
      <c r="AS182" s="41"/>
      <c r="AT182" s="41"/>
      <c r="AU182" s="41"/>
      <c r="AV182" s="41"/>
      <c r="AW182" s="41"/>
      <c r="AX182" s="41"/>
      <c r="AY182" s="41"/>
      <c r="AZ182" s="41"/>
      <c r="BA182" s="41"/>
      <c r="BB182" s="41"/>
      <c r="BC182" s="41"/>
      <c r="BD182" s="41"/>
      <c r="BE182" s="41"/>
      <c r="BF182" s="41"/>
      <c r="BG182" s="41"/>
      <c r="BH182" s="41"/>
      <c r="BI182" s="41"/>
      <c r="BJ182" s="41"/>
      <c r="BK182" s="41"/>
      <c r="BL182" s="41"/>
      <c r="BM182" s="41"/>
      <c r="BN182" s="41"/>
      <c r="BO182" s="41"/>
      <c r="BP182" s="41"/>
      <c r="BQ182" s="41"/>
      <c r="BR182" s="41"/>
      <c r="BS182" s="41"/>
      <c r="BT182" s="41"/>
      <c r="BU182" s="41"/>
      <c r="BV182" s="41"/>
      <c r="BW182" s="41"/>
      <c r="BX182" s="41"/>
      <c r="BY182" s="41"/>
      <c r="BZ182" s="41"/>
      <c r="CA182" s="41"/>
      <c r="CB182" s="41"/>
      <c r="CC182" s="41"/>
      <c r="CD182" s="41"/>
      <c r="CE182" s="41"/>
      <c r="CF182" s="41"/>
      <c r="CG182" s="41"/>
      <c r="CH182" s="41"/>
      <c r="CI182" s="41"/>
      <c r="CJ182" s="41"/>
      <c r="CK182" s="41"/>
      <c r="CL182" s="41"/>
      <c r="CM182" s="41"/>
      <c r="CN182" s="41"/>
      <c r="CO182" s="41"/>
      <c r="CP182" s="41"/>
      <c r="CQ182" s="41"/>
      <c r="CR182" s="41"/>
      <c r="CS182" s="41"/>
      <c r="CT182" s="41"/>
      <c r="CU182" s="41"/>
      <c r="CV182" s="41"/>
      <c r="CW182" s="41"/>
      <c r="CX182" s="41"/>
      <c r="CY182" s="41"/>
      <c r="CZ182" s="41"/>
      <c r="DA182" s="41"/>
      <c r="DB182" s="41"/>
      <c r="DC182" s="41"/>
      <c r="DD182" s="41"/>
      <c r="DE182" s="41"/>
      <c r="DF182" s="41"/>
      <c r="DG182" s="41"/>
      <c r="DH182" s="41"/>
      <c r="DI182" s="41"/>
      <c r="DJ182" s="41"/>
      <c r="DK182" s="41"/>
      <c r="DL182" s="41"/>
      <c r="DM182" s="41"/>
      <c r="DN182" s="41"/>
      <c r="DO182" s="41"/>
      <c r="DP182" s="41"/>
      <c r="DQ182" s="41"/>
      <c r="DR182" s="41"/>
      <c r="DS182" s="41"/>
      <c r="DT182" s="41"/>
      <c r="DU182" s="41"/>
      <c r="DV182" s="41"/>
      <c r="DW182" s="41"/>
      <c r="DX182" s="41"/>
      <c r="DY182" s="41"/>
      <c r="DZ182" s="41"/>
      <c r="EA182" s="41"/>
      <c r="EB182" s="41"/>
      <c r="EC182" s="41"/>
      <c r="ED182" s="41"/>
      <c r="EE182" s="41"/>
      <c r="EF182" s="41"/>
      <c r="EG182" s="41"/>
      <c r="EH182" s="41"/>
      <c r="EI182" s="41"/>
      <c r="EJ182" s="41"/>
      <c r="EK182" s="41"/>
      <c r="EL182" s="41"/>
      <c r="EM182" s="41"/>
      <c r="EN182" s="41"/>
      <c r="EO182" s="41"/>
      <c r="EP182" s="41"/>
      <c r="EQ182" s="41"/>
      <c r="ER182" s="41"/>
      <c r="ES182" s="41"/>
      <c r="ET182" s="41"/>
      <c r="EU182" s="41"/>
      <c r="EV182" s="41"/>
      <c r="EW182" s="41"/>
      <c r="EX182" s="41"/>
      <c r="EY182" s="41"/>
      <c r="EZ182" s="41"/>
      <c r="FA182" s="41"/>
      <c r="FB182" s="41"/>
      <c r="FC182" s="41"/>
      <c r="FD182" s="41"/>
      <c r="FE182" s="41"/>
      <c r="FF182" s="41"/>
      <c r="FG182" s="41"/>
      <c r="FH182" s="41"/>
      <c r="FI182" s="41"/>
      <c r="FJ182" s="41"/>
      <c r="FK182" s="41"/>
      <c r="FL182" s="41"/>
      <c r="FM182" s="41"/>
      <c r="FN182" s="41"/>
      <c r="FO182" s="41"/>
      <c r="FP182" s="41"/>
      <c r="FQ182" s="41"/>
      <c r="FR182" s="41"/>
      <c r="FS182" s="41"/>
      <c r="FT182" s="41"/>
      <c r="FU182" s="41"/>
      <c r="FV182" s="41"/>
      <c r="FW182" s="41"/>
      <c r="FX182" s="41"/>
      <c r="FY182" s="41"/>
      <c r="FZ182" s="41"/>
      <c r="GA182" s="41"/>
      <c r="GB182" s="41"/>
      <c r="GC182" s="41"/>
      <c r="GD182" s="41"/>
      <c r="GE182" s="41"/>
      <c r="GF182" s="41"/>
      <c r="GG182" s="41"/>
      <c r="GH182" s="41"/>
      <c r="GI182" s="41"/>
      <c r="GJ182" s="41"/>
      <c r="GK182" s="41"/>
      <c r="GL182" s="41"/>
      <c r="GM182" s="41"/>
      <c r="GN182" s="41"/>
      <c r="GO182" s="41"/>
    </row>
    <row r="184" spans="1:197" x14ac:dyDescent="0.25">
      <c r="B184" s="84">
        <v>34</v>
      </c>
      <c r="C184" s="85">
        <v>1</v>
      </c>
      <c r="D184" s="3" t="s">
        <v>120</v>
      </c>
      <c r="E184" s="6" t="s">
        <v>21</v>
      </c>
      <c r="F184" s="3" t="s">
        <v>133</v>
      </c>
      <c r="G184" s="86">
        <v>81602</v>
      </c>
      <c r="H184" s="87"/>
      <c r="I184" s="88" t="s">
        <v>28</v>
      </c>
      <c r="J184" s="89" t="str">
        <f t="shared" ref="J184:J185" si="171">IF(H184=1,0,"bitte angeben")</f>
        <v>bitte angeben</v>
      </c>
      <c r="K184" s="86" t="s">
        <v>109</v>
      </c>
      <c r="L184" s="86" t="s">
        <v>159</v>
      </c>
      <c r="M184" s="87"/>
      <c r="O184" s="89" t="str">
        <f>IF(M184=1,0,"bitte angeben")</f>
        <v>bitte angeben</v>
      </c>
      <c r="P184" s="89" t="str">
        <f>IF(M184=1,0,"bitte angeben")</f>
        <v>bitte angeben</v>
      </c>
      <c r="Q184" s="90">
        <f>IF(M184=0,1,0)</f>
        <v>1</v>
      </c>
      <c r="R184" s="91">
        <v>25000</v>
      </c>
      <c r="S184" s="92"/>
      <c r="T184" s="87"/>
      <c r="U184" s="87"/>
      <c r="V184" s="93"/>
      <c r="W184" s="94">
        <f t="shared" ref="W184" si="172">R184*V184</f>
        <v>0</v>
      </c>
      <c r="X184" s="95"/>
      <c r="Y184" s="50">
        <f t="shared" ref="Y184" si="173">IF(M184=1,W184*1,W184*0.95)</f>
        <v>0</v>
      </c>
      <c r="Z184" s="50">
        <f>(IF(U184=1,1,0))*(R184/(R186/100))/100</f>
        <v>0</v>
      </c>
      <c r="AA184" s="50">
        <f>(((IF(T184=1,1,IF(T184=2,2,IF(T184=3,3,0))))*((R184/(R186/100))))/100)/3</f>
        <v>0</v>
      </c>
    </row>
    <row r="185" spans="1:197" x14ac:dyDescent="0.25">
      <c r="B185" s="84">
        <v>34</v>
      </c>
      <c r="C185" s="85">
        <v>2</v>
      </c>
      <c r="D185" s="3" t="s">
        <v>120</v>
      </c>
      <c r="E185" s="6" t="s">
        <v>21</v>
      </c>
      <c r="F185" s="3" t="s">
        <v>133</v>
      </c>
      <c r="G185" s="86">
        <v>81602</v>
      </c>
      <c r="H185" s="87"/>
      <c r="I185" s="88" t="s">
        <v>28</v>
      </c>
      <c r="J185" s="89" t="str">
        <f t="shared" si="171"/>
        <v>bitte angeben</v>
      </c>
      <c r="K185" s="86" t="s">
        <v>109</v>
      </c>
      <c r="L185" s="86" t="s">
        <v>108</v>
      </c>
      <c r="M185" s="87"/>
      <c r="O185" s="89" t="str">
        <f t="shared" ref="O185" si="174">IF(M185=1,0,"bitte angeben")</f>
        <v>bitte angeben</v>
      </c>
      <c r="P185" s="89" t="str">
        <f>IF(M185=1,0,"bitte angeben")</f>
        <v>bitte angeben</v>
      </c>
      <c r="Q185" s="90">
        <f t="shared" ref="Q185" si="175">IF(M185=0,1,0)</f>
        <v>1</v>
      </c>
      <c r="R185" s="91">
        <v>21000</v>
      </c>
      <c r="S185" s="92"/>
      <c r="T185" s="87"/>
      <c r="U185" s="87"/>
      <c r="V185" s="93"/>
      <c r="W185" s="94">
        <f>R185*V185</f>
        <v>0</v>
      </c>
      <c r="X185" s="95"/>
      <c r="Y185" s="50">
        <f>IF(M185=1,W185*1,W185*0.95)</f>
        <v>0</v>
      </c>
      <c r="Z185" s="50">
        <f>(IF(U185=1,1,0))*(R185/(R186/100))/100</f>
        <v>0</v>
      </c>
      <c r="AA185" s="50">
        <f>(((IF(T185=1,1,IF(T185=2,2,IF(T185=3,3,0))))*((R185/(R186/100))))/100)/3</f>
        <v>0</v>
      </c>
    </row>
    <row r="186" spans="1:197" s="46" customFormat="1" x14ac:dyDescent="0.25">
      <c r="A186" s="41"/>
      <c r="B186" s="42"/>
      <c r="C186" s="42"/>
      <c r="D186" s="42"/>
      <c r="E186" s="42"/>
      <c r="F186" s="42"/>
      <c r="G186" s="43"/>
      <c r="H186" s="43"/>
      <c r="I186" s="43"/>
      <c r="J186" s="43"/>
      <c r="K186" s="43"/>
      <c r="L186" s="43"/>
      <c r="M186" s="43"/>
      <c r="N186" s="43"/>
      <c r="O186" s="43"/>
      <c r="P186" s="43"/>
      <c r="Q186" s="43"/>
      <c r="R186" s="44">
        <f>SUM(R184:R185)</f>
        <v>46000</v>
      </c>
      <c r="S186" s="43"/>
      <c r="T186" s="43"/>
      <c r="U186" s="43"/>
      <c r="V186" s="42"/>
      <c r="W186" s="42">
        <f>SUM(W184:W185)</f>
        <v>0</v>
      </c>
      <c r="X186" s="42"/>
      <c r="Y186" s="42">
        <f>SUM(Y184:Y185)</f>
        <v>0</v>
      </c>
      <c r="Z186" s="42">
        <f>SUM(Z184:Z185)</f>
        <v>0</v>
      </c>
      <c r="AA186" s="42">
        <f>SUM(AA184:AA185)</f>
        <v>0</v>
      </c>
      <c r="AB186" s="45"/>
      <c r="AC186" s="41"/>
      <c r="AD186" s="41"/>
      <c r="AE186" s="41"/>
      <c r="AF186" s="41"/>
      <c r="AG186" s="41"/>
      <c r="AH186" s="41"/>
      <c r="AI186" s="41"/>
      <c r="AJ186" s="41"/>
      <c r="AK186" s="41"/>
      <c r="AL186" s="41"/>
      <c r="AM186" s="41"/>
      <c r="AN186" s="41"/>
      <c r="AO186" s="41"/>
      <c r="AP186" s="41"/>
      <c r="AQ186" s="41"/>
      <c r="AR186" s="41"/>
      <c r="AS186" s="41"/>
      <c r="AT186" s="41"/>
      <c r="AU186" s="41"/>
      <c r="AV186" s="41"/>
      <c r="AW186" s="41"/>
      <c r="AX186" s="41"/>
      <c r="AY186" s="41"/>
      <c r="AZ186" s="41"/>
      <c r="BA186" s="41"/>
      <c r="BB186" s="41"/>
      <c r="BC186" s="41"/>
      <c r="BD186" s="41"/>
      <c r="BE186" s="41"/>
      <c r="BF186" s="41"/>
      <c r="BG186" s="41"/>
      <c r="BH186" s="41"/>
      <c r="BI186" s="41"/>
      <c r="BJ186" s="41"/>
      <c r="BK186" s="41"/>
      <c r="BL186" s="41"/>
      <c r="BM186" s="41"/>
      <c r="BN186" s="41"/>
      <c r="BO186" s="41"/>
      <c r="BP186" s="41"/>
      <c r="BQ186" s="41"/>
      <c r="BR186" s="41"/>
      <c r="BS186" s="41"/>
      <c r="BT186" s="41"/>
      <c r="BU186" s="41"/>
      <c r="BV186" s="41"/>
      <c r="BW186" s="41"/>
      <c r="BX186" s="41"/>
      <c r="BY186" s="41"/>
      <c r="BZ186" s="41"/>
      <c r="CA186" s="41"/>
      <c r="CB186" s="41"/>
      <c r="CC186" s="41"/>
      <c r="CD186" s="41"/>
      <c r="CE186" s="41"/>
      <c r="CF186" s="41"/>
      <c r="CG186" s="41"/>
      <c r="CH186" s="41"/>
      <c r="CI186" s="41"/>
      <c r="CJ186" s="41"/>
      <c r="CK186" s="41"/>
      <c r="CL186" s="41"/>
      <c r="CM186" s="41"/>
      <c r="CN186" s="41"/>
      <c r="CO186" s="41"/>
      <c r="CP186" s="41"/>
      <c r="CQ186" s="41"/>
      <c r="CR186" s="41"/>
      <c r="CS186" s="41"/>
      <c r="CT186" s="41"/>
      <c r="CU186" s="41"/>
      <c r="CV186" s="41"/>
      <c r="CW186" s="41"/>
      <c r="CX186" s="41"/>
      <c r="CY186" s="41"/>
      <c r="CZ186" s="41"/>
      <c r="DA186" s="41"/>
      <c r="DB186" s="41"/>
      <c r="DC186" s="41"/>
      <c r="DD186" s="41"/>
      <c r="DE186" s="41"/>
      <c r="DF186" s="41"/>
      <c r="DG186" s="41"/>
      <c r="DH186" s="41"/>
      <c r="DI186" s="41"/>
      <c r="DJ186" s="41"/>
      <c r="DK186" s="41"/>
      <c r="DL186" s="41"/>
      <c r="DM186" s="41"/>
      <c r="DN186" s="41"/>
      <c r="DO186" s="41"/>
      <c r="DP186" s="41"/>
      <c r="DQ186" s="41"/>
      <c r="DR186" s="41"/>
      <c r="DS186" s="41"/>
      <c r="DT186" s="41"/>
      <c r="DU186" s="41"/>
      <c r="DV186" s="41"/>
      <c r="DW186" s="41"/>
      <c r="DX186" s="41"/>
      <c r="DY186" s="41"/>
      <c r="DZ186" s="41"/>
      <c r="EA186" s="41"/>
      <c r="EB186" s="41"/>
      <c r="EC186" s="41"/>
      <c r="ED186" s="41"/>
      <c r="EE186" s="41"/>
      <c r="EF186" s="41"/>
      <c r="EG186" s="41"/>
      <c r="EH186" s="41"/>
      <c r="EI186" s="41"/>
      <c r="EJ186" s="41"/>
      <c r="EK186" s="41"/>
      <c r="EL186" s="41"/>
      <c r="EM186" s="41"/>
      <c r="EN186" s="41"/>
      <c r="EO186" s="41"/>
      <c r="EP186" s="41"/>
      <c r="EQ186" s="41"/>
      <c r="ER186" s="41"/>
      <c r="ES186" s="41"/>
      <c r="ET186" s="41"/>
      <c r="EU186" s="41"/>
      <c r="EV186" s="41"/>
      <c r="EW186" s="41"/>
      <c r="EX186" s="41"/>
      <c r="EY186" s="41"/>
      <c r="EZ186" s="41"/>
      <c r="FA186" s="41"/>
      <c r="FB186" s="41"/>
      <c r="FC186" s="41"/>
      <c r="FD186" s="41"/>
      <c r="FE186" s="41"/>
      <c r="FF186" s="41"/>
      <c r="FG186" s="41"/>
      <c r="FH186" s="41"/>
      <c r="FI186" s="41"/>
      <c r="FJ186" s="41"/>
      <c r="FK186" s="41"/>
      <c r="FL186" s="41"/>
      <c r="FM186" s="41"/>
      <c r="FN186" s="41"/>
      <c r="FO186" s="41"/>
      <c r="FP186" s="41"/>
      <c r="FQ186" s="41"/>
      <c r="FR186" s="41"/>
      <c r="FS186" s="41"/>
      <c r="FT186" s="41"/>
      <c r="FU186" s="41"/>
      <c r="FV186" s="41"/>
      <c r="FW186" s="41"/>
      <c r="FX186" s="41"/>
      <c r="FY186" s="41"/>
      <c r="FZ186" s="41"/>
      <c r="GA186" s="41"/>
      <c r="GB186" s="41"/>
      <c r="GC186" s="41"/>
      <c r="GD186" s="41"/>
      <c r="GE186" s="41"/>
      <c r="GF186" s="41"/>
      <c r="GG186" s="41"/>
      <c r="GH186" s="41"/>
      <c r="GI186" s="41"/>
      <c r="GJ186" s="41"/>
      <c r="GK186" s="41"/>
      <c r="GL186" s="41"/>
      <c r="GM186" s="41"/>
      <c r="GN186" s="41"/>
      <c r="GO186" s="41"/>
    </row>
    <row r="188" spans="1:197" x14ac:dyDescent="0.25">
      <c r="B188" s="84">
        <v>35</v>
      </c>
      <c r="C188" s="85">
        <v>1</v>
      </c>
      <c r="D188" s="3" t="s">
        <v>121</v>
      </c>
      <c r="E188" s="6" t="s">
        <v>122</v>
      </c>
      <c r="F188" s="3" t="s">
        <v>133</v>
      </c>
      <c r="G188" s="86">
        <v>81807</v>
      </c>
      <c r="H188" s="87"/>
      <c r="I188" s="88" t="s">
        <v>28</v>
      </c>
      <c r="J188" s="89" t="str">
        <f t="shared" ref="J188:J189" si="176">IF(H188=1,0,"bitte angeben")</f>
        <v>bitte angeben</v>
      </c>
      <c r="K188" s="86" t="s">
        <v>109</v>
      </c>
      <c r="L188" s="86" t="s">
        <v>159</v>
      </c>
      <c r="M188" s="87"/>
      <c r="O188" s="89" t="str">
        <f>IF(M188=1,0,"bitte angeben")</f>
        <v>bitte angeben</v>
      </c>
      <c r="P188" s="89" t="str">
        <f>IF(M188=1,0,"bitte angeben")</f>
        <v>bitte angeben</v>
      </c>
      <c r="Q188" s="90">
        <f>IF(M188=0,1,0)</f>
        <v>1</v>
      </c>
      <c r="R188" s="91">
        <v>10000</v>
      </c>
      <c r="S188" s="92"/>
      <c r="T188" s="87"/>
      <c r="U188" s="87"/>
      <c r="V188" s="93"/>
      <c r="W188" s="94">
        <f t="shared" ref="W188" si="177">R188*V188</f>
        <v>0</v>
      </c>
      <c r="X188" s="95"/>
      <c r="Y188" s="50">
        <f t="shared" ref="Y188" si="178">IF(M188=1,W188*1,W188*0.95)</f>
        <v>0</v>
      </c>
      <c r="Z188" s="50">
        <f>(IF(U188=1,1,0))*(R188/(R190/100))/100</f>
        <v>0</v>
      </c>
      <c r="AA188" s="50">
        <f>(((IF(T188=1,1,IF(T188=2,2,IF(T188=3,3,0))))*((R188/(R190/100))))/100)/3</f>
        <v>0</v>
      </c>
    </row>
    <row r="189" spans="1:197" x14ac:dyDescent="0.25">
      <c r="B189" s="84">
        <v>35</v>
      </c>
      <c r="C189" s="85">
        <v>2</v>
      </c>
      <c r="D189" s="3" t="s">
        <v>121</v>
      </c>
      <c r="E189" s="6" t="s">
        <v>122</v>
      </c>
      <c r="F189" s="3" t="s">
        <v>133</v>
      </c>
      <c r="G189" s="86">
        <v>81807</v>
      </c>
      <c r="H189" s="87"/>
      <c r="I189" s="88" t="s">
        <v>28</v>
      </c>
      <c r="J189" s="89" t="str">
        <f t="shared" si="176"/>
        <v>bitte angeben</v>
      </c>
      <c r="K189" s="86" t="s">
        <v>109</v>
      </c>
      <c r="L189" s="86" t="s">
        <v>108</v>
      </c>
      <c r="M189" s="87"/>
      <c r="O189" s="89" t="str">
        <f t="shared" ref="O189" si="179">IF(M189=1,0,"bitte angeben")</f>
        <v>bitte angeben</v>
      </c>
      <c r="P189" s="89" t="str">
        <f>IF(M189=1,0,"bitte angeben")</f>
        <v>bitte angeben</v>
      </c>
      <c r="Q189" s="90">
        <f t="shared" ref="Q189" si="180">IF(M189=0,1,0)</f>
        <v>1</v>
      </c>
      <c r="R189" s="91">
        <v>33300</v>
      </c>
      <c r="S189" s="92"/>
      <c r="T189" s="87"/>
      <c r="U189" s="87"/>
      <c r="V189" s="93"/>
      <c r="W189" s="94">
        <f>R189*V189</f>
        <v>0</v>
      </c>
      <c r="X189" s="95"/>
      <c r="Y189" s="50">
        <f>IF(M189=1,W189*1,W189*0.95)</f>
        <v>0</v>
      </c>
      <c r="Z189" s="50">
        <f>(IF(U189=1,1,0))*(R189/(R190/100))/100</f>
        <v>0</v>
      </c>
      <c r="AA189" s="50">
        <f>(((IF(T189=1,1,IF(T189=2,2,IF(T189=3,3,0))))*((R189/(R190/100))))/100)/3</f>
        <v>0</v>
      </c>
    </row>
    <row r="190" spans="1:197" s="46" customFormat="1" x14ac:dyDescent="0.25">
      <c r="A190" s="41"/>
      <c r="B190" s="42"/>
      <c r="C190" s="42"/>
      <c r="D190" s="42"/>
      <c r="E190" s="42"/>
      <c r="F190" s="42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  <c r="R190" s="44">
        <f>SUM(R188:R189)</f>
        <v>43300</v>
      </c>
      <c r="S190" s="43"/>
      <c r="T190" s="43"/>
      <c r="U190" s="43"/>
      <c r="V190" s="42"/>
      <c r="W190" s="42">
        <f>SUM(W188:W189)</f>
        <v>0</v>
      </c>
      <c r="X190" s="42"/>
      <c r="Y190" s="42">
        <f>SUM(Y188:Y189)</f>
        <v>0</v>
      </c>
      <c r="Z190" s="42">
        <f>SUM(Z188:Z189)</f>
        <v>0</v>
      </c>
      <c r="AA190" s="42">
        <f>SUM(AA188:AA189)</f>
        <v>0</v>
      </c>
      <c r="AB190" s="45"/>
      <c r="AC190" s="41"/>
      <c r="AD190" s="41"/>
      <c r="AE190" s="41"/>
      <c r="AF190" s="41"/>
      <c r="AG190" s="41"/>
      <c r="AH190" s="41"/>
      <c r="AI190" s="41"/>
      <c r="AJ190" s="41"/>
      <c r="AK190" s="41"/>
      <c r="AL190" s="41"/>
      <c r="AM190" s="41"/>
      <c r="AN190" s="41"/>
      <c r="AO190" s="41"/>
      <c r="AP190" s="41"/>
      <c r="AQ190" s="41"/>
      <c r="AR190" s="41"/>
      <c r="AS190" s="41"/>
      <c r="AT190" s="41"/>
      <c r="AU190" s="41"/>
      <c r="AV190" s="41"/>
      <c r="AW190" s="41"/>
      <c r="AX190" s="41"/>
      <c r="AY190" s="41"/>
      <c r="AZ190" s="41"/>
      <c r="BA190" s="41"/>
      <c r="BB190" s="41"/>
      <c r="BC190" s="41"/>
      <c r="BD190" s="41"/>
      <c r="BE190" s="41"/>
      <c r="BF190" s="41"/>
      <c r="BG190" s="41"/>
      <c r="BH190" s="41"/>
      <c r="BI190" s="41"/>
      <c r="BJ190" s="41"/>
      <c r="BK190" s="41"/>
      <c r="BL190" s="41"/>
      <c r="BM190" s="41"/>
      <c r="BN190" s="41"/>
      <c r="BO190" s="41"/>
      <c r="BP190" s="41"/>
      <c r="BQ190" s="41"/>
      <c r="BR190" s="41"/>
      <c r="BS190" s="41"/>
      <c r="BT190" s="41"/>
      <c r="BU190" s="41"/>
      <c r="BV190" s="41"/>
      <c r="BW190" s="41"/>
      <c r="BX190" s="41"/>
      <c r="BY190" s="41"/>
      <c r="BZ190" s="41"/>
      <c r="CA190" s="41"/>
      <c r="CB190" s="41"/>
      <c r="CC190" s="41"/>
      <c r="CD190" s="41"/>
      <c r="CE190" s="41"/>
      <c r="CF190" s="41"/>
      <c r="CG190" s="41"/>
      <c r="CH190" s="41"/>
      <c r="CI190" s="41"/>
      <c r="CJ190" s="41"/>
      <c r="CK190" s="41"/>
      <c r="CL190" s="41"/>
      <c r="CM190" s="41"/>
      <c r="CN190" s="41"/>
      <c r="CO190" s="41"/>
      <c r="CP190" s="41"/>
      <c r="CQ190" s="41"/>
      <c r="CR190" s="41"/>
      <c r="CS190" s="41"/>
      <c r="CT190" s="41"/>
      <c r="CU190" s="41"/>
      <c r="CV190" s="41"/>
      <c r="CW190" s="41"/>
      <c r="CX190" s="41"/>
      <c r="CY190" s="41"/>
      <c r="CZ190" s="41"/>
      <c r="DA190" s="41"/>
      <c r="DB190" s="41"/>
      <c r="DC190" s="41"/>
      <c r="DD190" s="41"/>
      <c r="DE190" s="41"/>
      <c r="DF190" s="41"/>
      <c r="DG190" s="41"/>
      <c r="DH190" s="41"/>
      <c r="DI190" s="41"/>
      <c r="DJ190" s="41"/>
      <c r="DK190" s="41"/>
      <c r="DL190" s="41"/>
      <c r="DM190" s="41"/>
      <c r="DN190" s="41"/>
      <c r="DO190" s="41"/>
      <c r="DP190" s="41"/>
      <c r="DQ190" s="41"/>
      <c r="DR190" s="41"/>
      <c r="DS190" s="41"/>
      <c r="DT190" s="41"/>
      <c r="DU190" s="41"/>
      <c r="DV190" s="41"/>
      <c r="DW190" s="41"/>
      <c r="DX190" s="41"/>
      <c r="DY190" s="41"/>
      <c r="DZ190" s="41"/>
      <c r="EA190" s="41"/>
      <c r="EB190" s="41"/>
      <c r="EC190" s="41"/>
      <c r="ED190" s="41"/>
      <c r="EE190" s="41"/>
      <c r="EF190" s="41"/>
      <c r="EG190" s="41"/>
      <c r="EH190" s="41"/>
      <c r="EI190" s="41"/>
      <c r="EJ190" s="41"/>
      <c r="EK190" s="41"/>
      <c r="EL190" s="41"/>
      <c r="EM190" s="41"/>
      <c r="EN190" s="41"/>
      <c r="EO190" s="41"/>
      <c r="EP190" s="41"/>
      <c r="EQ190" s="41"/>
      <c r="ER190" s="41"/>
      <c r="ES190" s="41"/>
      <c r="ET190" s="41"/>
      <c r="EU190" s="41"/>
      <c r="EV190" s="41"/>
      <c r="EW190" s="41"/>
      <c r="EX190" s="41"/>
      <c r="EY190" s="41"/>
      <c r="EZ190" s="41"/>
      <c r="FA190" s="41"/>
      <c r="FB190" s="41"/>
      <c r="FC190" s="41"/>
      <c r="FD190" s="41"/>
      <c r="FE190" s="41"/>
      <c r="FF190" s="41"/>
      <c r="FG190" s="41"/>
      <c r="FH190" s="41"/>
      <c r="FI190" s="41"/>
      <c r="FJ190" s="41"/>
      <c r="FK190" s="41"/>
      <c r="FL190" s="41"/>
      <c r="FM190" s="41"/>
      <c r="FN190" s="41"/>
      <c r="FO190" s="41"/>
      <c r="FP190" s="41"/>
      <c r="FQ190" s="41"/>
      <c r="FR190" s="41"/>
      <c r="FS190" s="41"/>
      <c r="FT190" s="41"/>
      <c r="FU190" s="41"/>
      <c r="FV190" s="41"/>
      <c r="FW190" s="41"/>
      <c r="FX190" s="41"/>
      <c r="FY190" s="41"/>
      <c r="FZ190" s="41"/>
      <c r="GA190" s="41"/>
      <c r="GB190" s="41"/>
      <c r="GC190" s="41"/>
      <c r="GD190" s="41"/>
      <c r="GE190" s="41"/>
      <c r="GF190" s="41"/>
      <c r="GG190" s="41"/>
      <c r="GH190" s="41"/>
      <c r="GI190" s="41"/>
      <c r="GJ190" s="41"/>
      <c r="GK190" s="41"/>
      <c r="GL190" s="41"/>
      <c r="GM190" s="41"/>
      <c r="GN190" s="41"/>
      <c r="GO190" s="41"/>
    </row>
    <row r="192" spans="1:197" x14ac:dyDescent="0.25">
      <c r="B192" s="84">
        <v>36</v>
      </c>
      <c r="C192" s="85">
        <v>1</v>
      </c>
      <c r="D192" s="3" t="s">
        <v>121</v>
      </c>
      <c r="E192" s="6" t="s">
        <v>122</v>
      </c>
      <c r="F192" s="3" t="s">
        <v>133</v>
      </c>
      <c r="G192" s="86">
        <v>81807</v>
      </c>
      <c r="H192" s="87"/>
      <c r="I192" s="88" t="s">
        <v>28</v>
      </c>
      <c r="J192" s="89" t="str">
        <f t="shared" ref="J192" si="181">IF(H192=1,0,"bitte angeben")</f>
        <v>bitte angeben</v>
      </c>
      <c r="K192" s="86" t="s">
        <v>109</v>
      </c>
      <c r="L192" s="86" t="s">
        <v>108</v>
      </c>
      <c r="M192" s="87"/>
      <c r="O192" s="89" t="str">
        <f>IF(M192=1,0,"bitte angeben")</f>
        <v>bitte angeben</v>
      </c>
      <c r="P192" s="89" t="str">
        <f>IF(M192=1,0,"bitte angeben")</f>
        <v>bitte angeben</v>
      </c>
      <c r="Q192" s="90">
        <f>IF(M192=0,1,0)</f>
        <v>1</v>
      </c>
      <c r="R192" s="91">
        <v>74900</v>
      </c>
      <c r="S192" s="92"/>
      <c r="T192" s="87"/>
      <c r="U192" s="87"/>
      <c r="V192" s="93"/>
      <c r="W192" s="94">
        <f t="shared" ref="W192" si="182">R192*V192</f>
        <v>0</v>
      </c>
      <c r="X192" s="95"/>
      <c r="Y192" s="50">
        <f t="shared" ref="Y192" si="183">IF(M192=1,W192*1,W192*0.95)</f>
        <v>0</v>
      </c>
      <c r="Z192" s="50">
        <f>(IF(U192=1,1,0))*(R192/(R193/100))/100</f>
        <v>0</v>
      </c>
      <c r="AA192" s="50">
        <f>(((IF(T192=1,1,IF(T192=2,2,IF(T192=3,3,0))))*((R192/(R193/100))))/100)/3</f>
        <v>0</v>
      </c>
    </row>
    <row r="193" spans="1:197" s="46" customFormat="1" x14ac:dyDescent="0.25">
      <c r="A193" s="41"/>
      <c r="B193" s="42"/>
      <c r="C193" s="42"/>
      <c r="D193" s="42"/>
      <c r="E193" s="42"/>
      <c r="F193" s="42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  <c r="R193" s="44">
        <f>SUM(R192:R192)</f>
        <v>74900</v>
      </c>
      <c r="S193" s="43"/>
      <c r="T193" s="43"/>
      <c r="U193" s="43"/>
      <c r="V193" s="42"/>
      <c r="W193" s="42">
        <f>SUM(W192:W192)</f>
        <v>0</v>
      </c>
      <c r="X193" s="42"/>
      <c r="Y193" s="42">
        <f>SUM(Y192:Y192)</f>
        <v>0</v>
      </c>
      <c r="Z193" s="42">
        <f>SUM(Z192:Z192)</f>
        <v>0</v>
      </c>
      <c r="AA193" s="42">
        <f>SUM(AA192:AA192)</f>
        <v>0</v>
      </c>
      <c r="AB193" s="45"/>
      <c r="AC193" s="41"/>
      <c r="AD193" s="41"/>
      <c r="AE193" s="41"/>
      <c r="AF193" s="41"/>
      <c r="AG193" s="41"/>
      <c r="AH193" s="41"/>
      <c r="AI193" s="41"/>
      <c r="AJ193" s="41"/>
      <c r="AK193" s="41"/>
      <c r="AL193" s="41"/>
      <c r="AM193" s="41"/>
      <c r="AN193" s="41"/>
      <c r="AO193" s="41"/>
      <c r="AP193" s="41"/>
      <c r="AQ193" s="41"/>
      <c r="AR193" s="41"/>
      <c r="AS193" s="41"/>
      <c r="AT193" s="41"/>
      <c r="AU193" s="41"/>
      <c r="AV193" s="41"/>
      <c r="AW193" s="41"/>
      <c r="AX193" s="41"/>
      <c r="AY193" s="41"/>
      <c r="AZ193" s="41"/>
      <c r="BA193" s="41"/>
      <c r="BB193" s="41"/>
      <c r="BC193" s="41"/>
      <c r="BD193" s="41"/>
      <c r="BE193" s="41"/>
      <c r="BF193" s="41"/>
      <c r="BG193" s="41"/>
      <c r="BH193" s="41"/>
      <c r="BI193" s="41"/>
      <c r="BJ193" s="41"/>
      <c r="BK193" s="41"/>
      <c r="BL193" s="41"/>
      <c r="BM193" s="41"/>
      <c r="BN193" s="41"/>
      <c r="BO193" s="41"/>
      <c r="BP193" s="41"/>
      <c r="BQ193" s="41"/>
      <c r="BR193" s="41"/>
      <c r="BS193" s="41"/>
      <c r="BT193" s="41"/>
      <c r="BU193" s="41"/>
      <c r="BV193" s="41"/>
      <c r="BW193" s="41"/>
      <c r="BX193" s="41"/>
      <c r="BY193" s="41"/>
      <c r="BZ193" s="41"/>
      <c r="CA193" s="41"/>
      <c r="CB193" s="41"/>
      <c r="CC193" s="41"/>
      <c r="CD193" s="41"/>
      <c r="CE193" s="41"/>
      <c r="CF193" s="41"/>
      <c r="CG193" s="41"/>
      <c r="CH193" s="41"/>
      <c r="CI193" s="41"/>
      <c r="CJ193" s="41"/>
      <c r="CK193" s="41"/>
      <c r="CL193" s="41"/>
      <c r="CM193" s="41"/>
      <c r="CN193" s="41"/>
      <c r="CO193" s="41"/>
      <c r="CP193" s="41"/>
      <c r="CQ193" s="41"/>
      <c r="CR193" s="41"/>
      <c r="CS193" s="41"/>
      <c r="CT193" s="41"/>
      <c r="CU193" s="41"/>
      <c r="CV193" s="41"/>
      <c r="CW193" s="41"/>
      <c r="CX193" s="41"/>
      <c r="CY193" s="41"/>
      <c r="CZ193" s="41"/>
      <c r="DA193" s="41"/>
      <c r="DB193" s="41"/>
      <c r="DC193" s="41"/>
      <c r="DD193" s="41"/>
      <c r="DE193" s="41"/>
      <c r="DF193" s="41"/>
      <c r="DG193" s="41"/>
      <c r="DH193" s="41"/>
      <c r="DI193" s="41"/>
      <c r="DJ193" s="41"/>
      <c r="DK193" s="41"/>
      <c r="DL193" s="41"/>
      <c r="DM193" s="41"/>
      <c r="DN193" s="41"/>
      <c r="DO193" s="41"/>
      <c r="DP193" s="41"/>
      <c r="DQ193" s="41"/>
      <c r="DR193" s="41"/>
      <c r="DS193" s="41"/>
      <c r="DT193" s="41"/>
      <c r="DU193" s="41"/>
      <c r="DV193" s="41"/>
      <c r="DW193" s="41"/>
      <c r="DX193" s="41"/>
      <c r="DY193" s="41"/>
      <c r="DZ193" s="41"/>
      <c r="EA193" s="41"/>
      <c r="EB193" s="41"/>
      <c r="EC193" s="41"/>
      <c r="ED193" s="41"/>
      <c r="EE193" s="41"/>
      <c r="EF193" s="41"/>
      <c r="EG193" s="41"/>
      <c r="EH193" s="41"/>
      <c r="EI193" s="41"/>
      <c r="EJ193" s="41"/>
      <c r="EK193" s="41"/>
      <c r="EL193" s="41"/>
      <c r="EM193" s="41"/>
      <c r="EN193" s="41"/>
      <c r="EO193" s="41"/>
      <c r="EP193" s="41"/>
      <c r="EQ193" s="41"/>
      <c r="ER193" s="41"/>
      <c r="ES193" s="41"/>
      <c r="ET193" s="41"/>
      <c r="EU193" s="41"/>
      <c r="EV193" s="41"/>
      <c r="EW193" s="41"/>
      <c r="EX193" s="41"/>
      <c r="EY193" s="41"/>
      <c r="EZ193" s="41"/>
      <c r="FA193" s="41"/>
      <c r="FB193" s="41"/>
      <c r="FC193" s="41"/>
      <c r="FD193" s="41"/>
      <c r="FE193" s="41"/>
      <c r="FF193" s="41"/>
      <c r="FG193" s="41"/>
      <c r="FH193" s="41"/>
      <c r="FI193" s="41"/>
      <c r="FJ193" s="41"/>
      <c r="FK193" s="41"/>
      <c r="FL193" s="41"/>
      <c r="FM193" s="41"/>
      <c r="FN193" s="41"/>
      <c r="FO193" s="41"/>
      <c r="FP193" s="41"/>
      <c r="FQ193" s="41"/>
      <c r="FR193" s="41"/>
      <c r="FS193" s="41"/>
      <c r="FT193" s="41"/>
      <c r="FU193" s="41"/>
      <c r="FV193" s="41"/>
      <c r="FW193" s="41"/>
      <c r="FX193" s="41"/>
      <c r="FY193" s="41"/>
      <c r="FZ193" s="41"/>
      <c r="GA193" s="41"/>
      <c r="GB193" s="41"/>
      <c r="GC193" s="41"/>
      <c r="GD193" s="41"/>
      <c r="GE193" s="41"/>
      <c r="GF193" s="41"/>
      <c r="GG193" s="41"/>
      <c r="GH193" s="41"/>
      <c r="GI193" s="41"/>
      <c r="GJ193" s="41"/>
      <c r="GK193" s="41"/>
      <c r="GL193" s="41"/>
      <c r="GM193" s="41"/>
      <c r="GN193" s="41"/>
      <c r="GO193" s="41"/>
    </row>
    <row r="195" spans="1:197" x14ac:dyDescent="0.25">
      <c r="B195" s="84">
        <v>37</v>
      </c>
      <c r="C195" s="85">
        <v>1</v>
      </c>
      <c r="D195" s="3" t="s">
        <v>93</v>
      </c>
      <c r="E195" s="6" t="s">
        <v>94</v>
      </c>
      <c r="F195" s="3" t="s">
        <v>133</v>
      </c>
      <c r="G195" s="86" t="s">
        <v>106</v>
      </c>
      <c r="H195" s="87"/>
      <c r="I195" s="88" t="s">
        <v>28</v>
      </c>
      <c r="J195" s="89" t="str">
        <f t="shared" ref="J195:J196" si="184">IF(H195=1,0,"bitte angeben")</f>
        <v>bitte angeben</v>
      </c>
      <c r="K195" s="86" t="s">
        <v>109</v>
      </c>
      <c r="L195" s="86" t="s">
        <v>108</v>
      </c>
      <c r="M195" s="87"/>
      <c r="O195" s="89" t="str">
        <f>IF(M195=1,0,"bitte angeben")</f>
        <v>bitte angeben</v>
      </c>
      <c r="P195" s="89" t="str">
        <f>IF(M195=1,0,"bitte angeben")</f>
        <v>bitte angeben</v>
      </c>
      <c r="Q195" s="90">
        <f>IF(M195=0,1,0)</f>
        <v>1</v>
      </c>
      <c r="R195" s="91">
        <v>900</v>
      </c>
      <c r="S195" s="92"/>
      <c r="T195" s="87"/>
      <c r="U195" s="87"/>
      <c r="V195" s="93"/>
      <c r="W195" s="94">
        <f t="shared" ref="W195" si="185">R195*V195</f>
        <v>0</v>
      </c>
      <c r="X195" s="95"/>
      <c r="Y195" s="50">
        <f t="shared" ref="Y195" si="186">IF(M195=1,W195*1,W195*0.95)</f>
        <v>0</v>
      </c>
      <c r="Z195" s="50">
        <f>(IF(U195=1,1,0))*(R195/($R$201/100))/100</f>
        <v>0</v>
      </c>
      <c r="AA195" s="50">
        <f>(((IF(T195=1,1,IF(T195=2,2,IF(T195=3,3,0))))*((R195/($R$201/100))))/100)/3</f>
        <v>0</v>
      </c>
    </row>
    <row r="196" spans="1:197" x14ac:dyDescent="0.25">
      <c r="B196" s="84">
        <v>37</v>
      </c>
      <c r="C196" s="85">
        <v>2</v>
      </c>
      <c r="D196" s="3" t="s">
        <v>93</v>
      </c>
      <c r="E196" s="6" t="s">
        <v>94</v>
      </c>
      <c r="F196" s="3" t="s">
        <v>133</v>
      </c>
      <c r="G196" s="86" t="s">
        <v>106</v>
      </c>
      <c r="H196" s="87"/>
      <c r="I196" s="88" t="s">
        <v>28</v>
      </c>
      <c r="J196" s="89" t="str">
        <f t="shared" si="184"/>
        <v>bitte angeben</v>
      </c>
      <c r="K196" s="86" t="s">
        <v>42</v>
      </c>
      <c r="L196" s="86" t="s">
        <v>19</v>
      </c>
      <c r="M196" s="87"/>
      <c r="O196" s="89" t="str">
        <f t="shared" ref="O196:O200" si="187">IF(M196=1,0,"bitte angeben")</f>
        <v>bitte angeben</v>
      </c>
      <c r="P196" s="89" t="str">
        <f>IF(M196=1,0,"bitte angeben")</f>
        <v>bitte angeben</v>
      </c>
      <c r="Q196" s="90">
        <f t="shared" ref="Q196:Q198" si="188">IF(M196=0,1,0)</f>
        <v>1</v>
      </c>
      <c r="R196" s="91">
        <v>5000</v>
      </c>
      <c r="S196" s="92"/>
      <c r="T196" s="87"/>
      <c r="U196" s="87"/>
      <c r="V196" s="93"/>
      <c r="W196" s="94">
        <f>R196*V196</f>
        <v>0</v>
      </c>
      <c r="X196" s="95"/>
      <c r="Y196" s="50">
        <f>IF(M196=1,W196*1,W196*0.95)</f>
        <v>0</v>
      </c>
      <c r="Z196" s="50">
        <f t="shared" ref="Z196:Z199" si="189">(IF(U196=1,1,0))*(R196/($R$201/100))/100</f>
        <v>0</v>
      </c>
      <c r="AA196" s="50">
        <f t="shared" ref="AA196:AA200" si="190">(((IF(T196=1,1,IF(T196=2,2,IF(T196=3,3,0))))*((R196/($R$201/100))))/100)/3</f>
        <v>0</v>
      </c>
    </row>
    <row r="197" spans="1:197" x14ac:dyDescent="0.25">
      <c r="B197" s="84">
        <v>37</v>
      </c>
      <c r="C197" s="85">
        <v>3</v>
      </c>
      <c r="D197" s="3" t="s">
        <v>170</v>
      </c>
      <c r="E197" s="6" t="s">
        <v>171</v>
      </c>
      <c r="F197" s="3" t="s">
        <v>133</v>
      </c>
      <c r="G197" s="86">
        <v>80504</v>
      </c>
      <c r="H197" s="87"/>
      <c r="I197" s="88" t="s">
        <v>28</v>
      </c>
      <c r="J197" s="89" t="str">
        <f>IF(H197=1,0,"bitte angeben")</f>
        <v>bitte angeben</v>
      </c>
      <c r="K197" s="86" t="s">
        <v>109</v>
      </c>
      <c r="L197" s="86" t="s">
        <v>108</v>
      </c>
      <c r="M197" s="87"/>
      <c r="O197" s="89" t="str">
        <f t="shared" si="187"/>
        <v>bitte angeben</v>
      </c>
      <c r="P197" s="89" t="str">
        <f>IF(M197=1,0,"bitte angeben")</f>
        <v>bitte angeben</v>
      </c>
      <c r="Q197" s="90">
        <f t="shared" si="188"/>
        <v>1</v>
      </c>
      <c r="R197" s="91">
        <v>1750</v>
      </c>
      <c r="S197" s="92"/>
      <c r="T197" s="87"/>
      <c r="U197" s="87"/>
      <c r="V197" s="93"/>
      <c r="W197" s="94">
        <f t="shared" ref="W197:W200" si="191">R197*V197</f>
        <v>0</v>
      </c>
      <c r="X197" s="95"/>
      <c r="Y197" s="50">
        <f t="shared" ref="Y197:Y200" si="192">IF(M197=1,W197*1,W197*0.95)</f>
        <v>0</v>
      </c>
      <c r="Z197" s="50">
        <f t="shared" si="189"/>
        <v>0</v>
      </c>
      <c r="AA197" s="50">
        <f t="shared" si="190"/>
        <v>0</v>
      </c>
    </row>
    <row r="198" spans="1:197" x14ac:dyDescent="0.25">
      <c r="B198" s="84">
        <v>37</v>
      </c>
      <c r="C198" s="85">
        <v>4</v>
      </c>
      <c r="D198" s="3" t="s">
        <v>172</v>
      </c>
      <c r="E198" s="6" t="s">
        <v>173</v>
      </c>
      <c r="F198" s="3" t="s">
        <v>133</v>
      </c>
      <c r="G198" s="86">
        <v>82705</v>
      </c>
      <c r="H198" s="87"/>
      <c r="I198" s="88" t="s">
        <v>28</v>
      </c>
      <c r="J198" s="89" t="str">
        <f t="shared" ref="J198:J200" si="193">IF(H198=1,0,"bitte angeben")</f>
        <v>bitte angeben</v>
      </c>
      <c r="K198" s="86" t="s">
        <v>177</v>
      </c>
      <c r="L198" s="86" t="s">
        <v>117</v>
      </c>
      <c r="M198" s="87"/>
      <c r="O198" s="89" t="str">
        <f t="shared" si="187"/>
        <v>bitte angeben</v>
      </c>
      <c r="P198" s="89" t="str">
        <f t="shared" ref="P198:P200" si="194">IF(M198=1,0,"bitte angeben")</f>
        <v>bitte angeben</v>
      </c>
      <c r="Q198" s="90">
        <f t="shared" si="188"/>
        <v>1</v>
      </c>
      <c r="R198" s="91">
        <v>2000</v>
      </c>
      <c r="S198" s="92"/>
      <c r="T198" s="87"/>
      <c r="U198" s="87"/>
      <c r="V198" s="93"/>
      <c r="W198" s="94">
        <f t="shared" si="191"/>
        <v>0</v>
      </c>
      <c r="X198" s="95"/>
      <c r="Y198" s="50">
        <f t="shared" si="192"/>
        <v>0</v>
      </c>
      <c r="Z198" s="50">
        <f>(IF(U198=1,1,0))*(R198/($R$201/100))/100</f>
        <v>0</v>
      </c>
      <c r="AA198" s="50">
        <f t="shared" si="190"/>
        <v>0</v>
      </c>
    </row>
    <row r="199" spans="1:197" x14ac:dyDescent="0.25">
      <c r="B199" s="84">
        <v>37</v>
      </c>
      <c r="C199" s="85">
        <v>5</v>
      </c>
      <c r="D199" s="3" t="s">
        <v>174</v>
      </c>
      <c r="E199" s="6" t="s">
        <v>17</v>
      </c>
      <c r="F199" s="3" t="s">
        <v>133</v>
      </c>
      <c r="G199" s="86">
        <v>81706</v>
      </c>
      <c r="H199" s="87"/>
      <c r="I199" s="88" t="s">
        <v>28</v>
      </c>
      <c r="J199" s="89" t="str">
        <f t="shared" si="193"/>
        <v>bitte angeben</v>
      </c>
      <c r="K199" s="86" t="s">
        <v>111</v>
      </c>
      <c r="L199" s="86" t="s">
        <v>108</v>
      </c>
      <c r="M199" s="87"/>
      <c r="O199" s="89" t="str">
        <f t="shared" si="187"/>
        <v>bitte angeben</v>
      </c>
      <c r="P199" s="89" t="str">
        <f t="shared" si="194"/>
        <v>bitte angeben</v>
      </c>
      <c r="Q199" s="90">
        <f>IF(M199=0,1,0)</f>
        <v>1</v>
      </c>
      <c r="R199" s="91">
        <v>5000</v>
      </c>
      <c r="S199" s="92"/>
      <c r="T199" s="87"/>
      <c r="U199" s="87"/>
      <c r="V199" s="93"/>
      <c r="W199" s="94">
        <f t="shared" si="191"/>
        <v>0</v>
      </c>
      <c r="X199" s="95"/>
      <c r="Y199" s="50">
        <f t="shared" si="192"/>
        <v>0</v>
      </c>
      <c r="Z199" s="50">
        <f t="shared" si="189"/>
        <v>0</v>
      </c>
      <c r="AA199" s="50">
        <f t="shared" si="190"/>
        <v>0</v>
      </c>
    </row>
    <row r="200" spans="1:197" x14ac:dyDescent="0.25">
      <c r="B200" s="84">
        <v>37</v>
      </c>
      <c r="C200" s="85">
        <v>6</v>
      </c>
      <c r="D200" s="3" t="s">
        <v>175</v>
      </c>
      <c r="E200" s="6" t="s">
        <v>176</v>
      </c>
      <c r="F200" s="3" t="s">
        <v>133</v>
      </c>
      <c r="G200" s="86"/>
      <c r="H200" s="87"/>
      <c r="I200" s="88" t="s">
        <v>28</v>
      </c>
      <c r="J200" s="89" t="str">
        <f t="shared" si="193"/>
        <v>bitte angeben</v>
      </c>
      <c r="K200" s="86" t="s">
        <v>109</v>
      </c>
      <c r="L200" s="86" t="s">
        <v>108</v>
      </c>
      <c r="M200" s="87"/>
      <c r="O200" s="89" t="str">
        <f t="shared" si="187"/>
        <v>bitte angeben</v>
      </c>
      <c r="P200" s="89" t="str">
        <f t="shared" si="194"/>
        <v>bitte angeben</v>
      </c>
      <c r="Q200" s="90">
        <f t="shared" ref="Q200" si="195">IF(M200=0,1,0)</f>
        <v>1</v>
      </c>
      <c r="R200" s="91">
        <v>3000</v>
      </c>
      <c r="S200" s="92"/>
      <c r="T200" s="87"/>
      <c r="U200" s="87"/>
      <c r="V200" s="93"/>
      <c r="W200" s="94">
        <f t="shared" si="191"/>
        <v>0</v>
      </c>
      <c r="X200" s="95"/>
      <c r="Y200" s="50">
        <f t="shared" si="192"/>
        <v>0</v>
      </c>
      <c r="Z200" s="50">
        <f>(IF(U200=1,1,0))*(R200/($R$201/100))/100</f>
        <v>0</v>
      </c>
      <c r="AA200" s="50">
        <f t="shared" si="190"/>
        <v>0</v>
      </c>
    </row>
    <row r="201" spans="1:197" s="46" customFormat="1" x14ac:dyDescent="0.25">
      <c r="A201" s="41"/>
      <c r="B201" s="42"/>
      <c r="C201" s="42"/>
      <c r="D201" s="42"/>
      <c r="E201" s="42"/>
      <c r="F201" s="42"/>
      <c r="G201" s="43"/>
      <c r="H201" s="43"/>
      <c r="I201" s="43"/>
      <c r="J201" s="43"/>
      <c r="K201" s="43"/>
      <c r="L201" s="43"/>
      <c r="M201" s="43"/>
      <c r="N201" s="43"/>
      <c r="O201" s="43"/>
      <c r="P201" s="43"/>
      <c r="Q201" s="43"/>
      <c r="R201" s="44">
        <f>SUM(R195:R200)</f>
        <v>17650</v>
      </c>
      <c r="S201" s="43"/>
      <c r="T201" s="43"/>
      <c r="U201" s="43"/>
      <c r="V201" s="42"/>
      <c r="W201" s="42">
        <f>SUM(W195:W200)</f>
        <v>0</v>
      </c>
      <c r="X201" s="42"/>
      <c r="Y201" s="42">
        <f>SUM(Y195:Y200)</f>
        <v>0</v>
      </c>
      <c r="Z201" s="42">
        <f>SUM(Z195:Z200)</f>
        <v>0</v>
      </c>
      <c r="AA201" s="42">
        <f>SUM(AA195:AA200)</f>
        <v>0</v>
      </c>
      <c r="AB201" s="45"/>
      <c r="AC201" s="41"/>
      <c r="AD201" s="41"/>
      <c r="AE201" s="41"/>
      <c r="AF201" s="41"/>
      <c r="AG201" s="41"/>
      <c r="AH201" s="41"/>
      <c r="AI201" s="41"/>
      <c r="AJ201" s="41"/>
      <c r="AK201" s="41"/>
      <c r="AL201" s="41"/>
      <c r="AM201" s="41"/>
      <c r="AN201" s="41"/>
      <c r="AO201" s="41"/>
      <c r="AP201" s="41"/>
      <c r="AQ201" s="41"/>
      <c r="AR201" s="41"/>
      <c r="AS201" s="41"/>
      <c r="AT201" s="41"/>
      <c r="AU201" s="41"/>
      <c r="AV201" s="41"/>
      <c r="AW201" s="41"/>
      <c r="AX201" s="41"/>
      <c r="AY201" s="41"/>
      <c r="AZ201" s="41"/>
      <c r="BA201" s="41"/>
      <c r="BB201" s="41"/>
      <c r="BC201" s="41"/>
      <c r="BD201" s="41"/>
      <c r="BE201" s="41"/>
      <c r="BF201" s="41"/>
      <c r="BG201" s="41"/>
      <c r="BH201" s="41"/>
      <c r="BI201" s="41"/>
      <c r="BJ201" s="41"/>
      <c r="BK201" s="41"/>
      <c r="BL201" s="41"/>
      <c r="BM201" s="41"/>
      <c r="BN201" s="41"/>
      <c r="BO201" s="41"/>
      <c r="BP201" s="41"/>
      <c r="BQ201" s="41"/>
      <c r="BR201" s="41"/>
      <c r="BS201" s="41"/>
      <c r="BT201" s="41"/>
      <c r="BU201" s="41"/>
      <c r="BV201" s="41"/>
      <c r="BW201" s="41"/>
      <c r="BX201" s="41"/>
      <c r="BY201" s="41"/>
      <c r="BZ201" s="41"/>
      <c r="CA201" s="41"/>
      <c r="CB201" s="41"/>
      <c r="CC201" s="41"/>
      <c r="CD201" s="41"/>
      <c r="CE201" s="41"/>
      <c r="CF201" s="41"/>
      <c r="CG201" s="41"/>
      <c r="CH201" s="41"/>
      <c r="CI201" s="41"/>
      <c r="CJ201" s="41"/>
      <c r="CK201" s="41"/>
      <c r="CL201" s="41"/>
      <c r="CM201" s="41"/>
      <c r="CN201" s="41"/>
      <c r="CO201" s="41"/>
      <c r="CP201" s="41"/>
      <c r="CQ201" s="41"/>
      <c r="CR201" s="41"/>
      <c r="CS201" s="41"/>
      <c r="CT201" s="41"/>
      <c r="CU201" s="41"/>
      <c r="CV201" s="41"/>
      <c r="CW201" s="41"/>
      <c r="CX201" s="41"/>
      <c r="CY201" s="41"/>
      <c r="CZ201" s="41"/>
      <c r="DA201" s="41"/>
      <c r="DB201" s="41"/>
      <c r="DC201" s="41"/>
      <c r="DD201" s="41"/>
      <c r="DE201" s="41"/>
      <c r="DF201" s="41"/>
      <c r="DG201" s="41"/>
      <c r="DH201" s="41"/>
      <c r="DI201" s="41"/>
      <c r="DJ201" s="41"/>
      <c r="DK201" s="41"/>
      <c r="DL201" s="41"/>
      <c r="DM201" s="41"/>
      <c r="DN201" s="41"/>
      <c r="DO201" s="41"/>
      <c r="DP201" s="41"/>
      <c r="DQ201" s="41"/>
      <c r="DR201" s="41"/>
      <c r="DS201" s="41"/>
      <c r="DT201" s="41"/>
      <c r="DU201" s="41"/>
      <c r="DV201" s="41"/>
      <c r="DW201" s="41"/>
      <c r="DX201" s="41"/>
      <c r="DY201" s="41"/>
      <c r="DZ201" s="41"/>
      <c r="EA201" s="41"/>
      <c r="EB201" s="41"/>
      <c r="EC201" s="41"/>
      <c r="ED201" s="41"/>
      <c r="EE201" s="41"/>
      <c r="EF201" s="41"/>
      <c r="EG201" s="41"/>
      <c r="EH201" s="41"/>
      <c r="EI201" s="41"/>
      <c r="EJ201" s="41"/>
      <c r="EK201" s="41"/>
      <c r="EL201" s="41"/>
      <c r="EM201" s="41"/>
      <c r="EN201" s="41"/>
      <c r="EO201" s="41"/>
      <c r="EP201" s="41"/>
      <c r="EQ201" s="41"/>
      <c r="ER201" s="41"/>
      <c r="ES201" s="41"/>
      <c r="ET201" s="41"/>
      <c r="EU201" s="41"/>
      <c r="EV201" s="41"/>
      <c r="EW201" s="41"/>
      <c r="EX201" s="41"/>
      <c r="EY201" s="41"/>
      <c r="EZ201" s="41"/>
      <c r="FA201" s="41"/>
      <c r="FB201" s="41"/>
      <c r="FC201" s="41"/>
      <c r="FD201" s="41"/>
      <c r="FE201" s="41"/>
      <c r="FF201" s="41"/>
      <c r="FG201" s="41"/>
      <c r="FH201" s="41"/>
      <c r="FI201" s="41"/>
      <c r="FJ201" s="41"/>
      <c r="FK201" s="41"/>
      <c r="FL201" s="41"/>
      <c r="FM201" s="41"/>
      <c r="FN201" s="41"/>
      <c r="FO201" s="41"/>
      <c r="FP201" s="41"/>
      <c r="FQ201" s="41"/>
      <c r="FR201" s="41"/>
      <c r="FS201" s="41"/>
      <c r="FT201" s="41"/>
      <c r="FU201" s="41"/>
      <c r="FV201" s="41"/>
      <c r="FW201" s="41"/>
      <c r="FX201" s="41"/>
      <c r="FY201" s="41"/>
      <c r="FZ201" s="41"/>
      <c r="GA201" s="41"/>
      <c r="GB201" s="41"/>
      <c r="GC201" s="41"/>
      <c r="GD201" s="41"/>
      <c r="GE201" s="41"/>
      <c r="GF201" s="41"/>
      <c r="GG201" s="41"/>
      <c r="GH201" s="41"/>
      <c r="GI201" s="41"/>
      <c r="GJ201" s="41"/>
      <c r="GK201" s="41"/>
      <c r="GL201" s="41"/>
      <c r="GM201" s="41"/>
      <c r="GN201" s="41"/>
      <c r="GO201" s="41"/>
    </row>
    <row r="203" spans="1:197" x14ac:dyDescent="0.25">
      <c r="B203" s="84">
        <v>38</v>
      </c>
      <c r="C203" s="85">
        <v>1</v>
      </c>
      <c r="D203" s="3" t="s">
        <v>178</v>
      </c>
      <c r="E203" s="6" t="s">
        <v>56</v>
      </c>
      <c r="F203" s="3" t="s">
        <v>133</v>
      </c>
      <c r="G203" s="86">
        <v>81404</v>
      </c>
      <c r="H203" s="87"/>
      <c r="I203" s="88" t="s">
        <v>28</v>
      </c>
      <c r="J203" s="89" t="str">
        <f t="shared" ref="J203:J204" si="196">IF(H203=1,0,"bitte angeben")</f>
        <v>bitte angeben</v>
      </c>
      <c r="K203" s="86" t="s">
        <v>109</v>
      </c>
      <c r="L203" s="86" t="s">
        <v>159</v>
      </c>
      <c r="M203" s="87"/>
      <c r="O203" s="89" t="str">
        <f>IF(M203=1,0,"bitte angeben")</f>
        <v>bitte angeben</v>
      </c>
      <c r="P203" s="89" t="str">
        <f>IF(M203=1,0,"bitte angeben")</f>
        <v>bitte angeben</v>
      </c>
      <c r="Q203" s="90">
        <f>IF(M203=0,1,0)</f>
        <v>1</v>
      </c>
      <c r="R203" s="91">
        <v>5400</v>
      </c>
      <c r="S203" s="92"/>
      <c r="T203" s="87"/>
      <c r="U203" s="87"/>
      <c r="V203" s="93"/>
      <c r="W203" s="94">
        <f t="shared" ref="W203" si="197">R203*V203</f>
        <v>0</v>
      </c>
      <c r="X203" s="95"/>
      <c r="Y203" s="50">
        <f t="shared" ref="Y203" si="198">IF(M203=1,W203*1,W203*0.95)</f>
        <v>0</v>
      </c>
      <c r="Z203" s="50">
        <f>(IF(U203=1,1,0))*(R203/($R$207/100))/100</f>
        <v>0</v>
      </c>
      <c r="AA203" s="50">
        <f>(((IF(T203=1,1,IF(T203=2,2,IF(T203=3,3,0))))*((R203/($R$207/100))))/100)/3</f>
        <v>0</v>
      </c>
    </row>
    <row r="204" spans="1:197" x14ac:dyDescent="0.25">
      <c r="B204" s="84">
        <v>38</v>
      </c>
      <c r="C204" s="85">
        <v>2</v>
      </c>
      <c r="D204" s="3" t="s">
        <v>178</v>
      </c>
      <c r="E204" s="6" t="s">
        <v>56</v>
      </c>
      <c r="F204" s="3" t="s">
        <v>133</v>
      </c>
      <c r="G204" s="86">
        <v>81404</v>
      </c>
      <c r="H204" s="87"/>
      <c r="I204" s="88" t="s">
        <v>28</v>
      </c>
      <c r="J204" s="89" t="str">
        <f t="shared" si="196"/>
        <v>bitte angeben</v>
      </c>
      <c r="K204" s="86" t="s">
        <v>109</v>
      </c>
      <c r="L204" s="86" t="s">
        <v>108</v>
      </c>
      <c r="M204" s="87"/>
      <c r="O204" s="89" t="str">
        <f t="shared" ref="O204:O206" si="199">IF(M204=1,0,"bitte angeben")</f>
        <v>bitte angeben</v>
      </c>
      <c r="P204" s="89" t="str">
        <f>IF(M204=1,0,"bitte angeben")</f>
        <v>bitte angeben</v>
      </c>
      <c r="Q204" s="90">
        <f t="shared" ref="Q204:Q206" si="200">IF(M204=0,1,0)</f>
        <v>1</v>
      </c>
      <c r="R204" s="91">
        <v>8000</v>
      </c>
      <c r="S204" s="92"/>
      <c r="T204" s="87"/>
      <c r="U204" s="87"/>
      <c r="V204" s="93"/>
      <c r="W204" s="94">
        <f>R204*V204</f>
        <v>0</v>
      </c>
      <c r="X204" s="95"/>
      <c r="Y204" s="50">
        <f>IF(M204=1,W204*1,W204*0.95)</f>
        <v>0</v>
      </c>
      <c r="Z204" s="50">
        <f t="shared" ref="Z204:Z205" si="201">(IF(U204=1,1,0))*(R204/($R$207/100))/100</f>
        <v>0</v>
      </c>
      <c r="AA204" s="50">
        <f t="shared" ref="AA204:AA206" si="202">(((IF(T204=1,1,IF(T204=2,2,IF(T204=3,3,0))))*((R204/($R$207/100))))/100)/3</f>
        <v>0</v>
      </c>
    </row>
    <row r="205" spans="1:197" x14ac:dyDescent="0.25">
      <c r="B205" s="84">
        <v>38</v>
      </c>
      <c r="C205" s="85">
        <v>3</v>
      </c>
      <c r="D205" s="3" t="s">
        <v>178</v>
      </c>
      <c r="E205" s="6" t="s">
        <v>56</v>
      </c>
      <c r="F205" s="3" t="s">
        <v>133</v>
      </c>
      <c r="G205" s="86">
        <v>81404</v>
      </c>
      <c r="H205" s="87"/>
      <c r="I205" s="88" t="s">
        <v>28</v>
      </c>
      <c r="J205" s="89" t="str">
        <f>IF(H205=1,0,"bitte angeben")</f>
        <v>bitte angeben</v>
      </c>
      <c r="K205" s="86" t="s">
        <v>42</v>
      </c>
      <c r="L205" s="86" t="s">
        <v>19</v>
      </c>
      <c r="M205" s="87"/>
      <c r="O205" s="89" t="str">
        <f t="shared" si="199"/>
        <v>bitte angeben</v>
      </c>
      <c r="P205" s="89" t="str">
        <f>IF(M205=1,0,"bitte angeben")</f>
        <v>bitte angeben</v>
      </c>
      <c r="Q205" s="90">
        <f t="shared" si="200"/>
        <v>1</v>
      </c>
      <c r="R205" s="91">
        <v>5000</v>
      </c>
      <c r="S205" s="92"/>
      <c r="T205" s="87"/>
      <c r="U205" s="87"/>
      <c r="V205" s="93"/>
      <c r="W205" s="94">
        <f t="shared" ref="W205:W206" si="203">R205*V205</f>
        <v>0</v>
      </c>
      <c r="X205" s="95"/>
      <c r="Y205" s="50">
        <f t="shared" ref="Y205:Y206" si="204">IF(M205=1,W205*1,W205*0.95)</f>
        <v>0</v>
      </c>
      <c r="Z205" s="50">
        <f t="shared" si="201"/>
        <v>0</v>
      </c>
      <c r="AA205" s="50">
        <f t="shared" si="202"/>
        <v>0</v>
      </c>
    </row>
    <row r="206" spans="1:197" x14ac:dyDescent="0.25">
      <c r="B206" s="84">
        <v>38</v>
      </c>
      <c r="C206" s="85">
        <v>4</v>
      </c>
      <c r="D206" s="3" t="s">
        <v>178</v>
      </c>
      <c r="E206" s="6" t="s">
        <v>56</v>
      </c>
      <c r="F206" s="3" t="s">
        <v>133</v>
      </c>
      <c r="G206" s="86">
        <v>81404</v>
      </c>
      <c r="H206" s="87"/>
      <c r="I206" s="88" t="s">
        <v>28</v>
      </c>
      <c r="J206" s="89" t="str">
        <f t="shared" ref="J206" si="205">IF(H206=1,0,"bitte angeben")</f>
        <v>bitte angeben</v>
      </c>
      <c r="K206" s="86" t="s">
        <v>44</v>
      </c>
      <c r="L206" s="86" t="s">
        <v>19</v>
      </c>
      <c r="M206" s="87"/>
      <c r="O206" s="89" t="str">
        <f t="shared" si="199"/>
        <v>bitte angeben</v>
      </c>
      <c r="P206" s="89" t="str">
        <f t="shared" ref="P206" si="206">IF(M206=1,0,"bitte angeben")</f>
        <v>bitte angeben</v>
      </c>
      <c r="Q206" s="90">
        <f t="shared" si="200"/>
        <v>1</v>
      </c>
      <c r="R206" s="91">
        <v>3000</v>
      </c>
      <c r="S206" s="92"/>
      <c r="T206" s="87"/>
      <c r="U206" s="87"/>
      <c r="V206" s="93"/>
      <c r="W206" s="94">
        <f t="shared" si="203"/>
        <v>0</v>
      </c>
      <c r="X206" s="95"/>
      <c r="Y206" s="50">
        <f t="shared" si="204"/>
        <v>0</v>
      </c>
      <c r="Z206" s="50">
        <f>(IF(U206=1,1,0))*(R206/($R$207/100))/100</f>
        <v>0</v>
      </c>
      <c r="AA206" s="50">
        <f t="shared" si="202"/>
        <v>0</v>
      </c>
    </row>
    <row r="207" spans="1:197" s="46" customFormat="1" x14ac:dyDescent="0.25">
      <c r="A207" s="41"/>
      <c r="B207" s="42"/>
      <c r="C207" s="42"/>
      <c r="D207" s="42"/>
      <c r="E207" s="42"/>
      <c r="F207" s="42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  <c r="R207" s="44">
        <f>SUM(R203:R206)</f>
        <v>21400</v>
      </c>
      <c r="S207" s="43"/>
      <c r="T207" s="43"/>
      <c r="U207" s="43"/>
      <c r="V207" s="42"/>
      <c r="W207" s="42">
        <f>SUM(W203:W206)</f>
        <v>0</v>
      </c>
      <c r="X207" s="42"/>
      <c r="Y207" s="42">
        <f>SUM(Y203:Y206)</f>
        <v>0</v>
      </c>
      <c r="Z207" s="42">
        <f>SUM(Z203:Z206)</f>
        <v>0</v>
      </c>
      <c r="AA207" s="42">
        <f>SUM(AA203:AA206)</f>
        <v>0</v>
      </c>
      <c r="AB207" s="45"/>
      <c r="AC207" s="41"/>
      <c r="AD207" s="41"/>
      <c r="AE207" s="41"/>
      <c r="AF207" s="41"/>
      <c r="AG207" s="41"/>
      <c r="AH207" s="41"/>
      <c r="AI207" s="41"/>
      <c r="AJ207" s="41"/>
      <c r="AK207" s="41"/>
      <c r="AL207" s="41"/>
      <c r="AM207" s="41"/>
      <c r="AN207" s="41"/>
      <c r="AO207" s="41"/>
      <c r="AP207" s="41"/>
      <c r="AQ207" s="41"/>
      <c r="AR207" s="41"/>
      <c r="AS207" s="41"/>
      <c r="AT207" s="41"/>
      <c r="AU207" s="41"/>
      <c r="AV207" s="41"/>
      <c r="AW207" s="41"/>
      <c r="AX207" s="41"/>
      <c r="AY207" s="41"/>
      <c r="AZ207" s="41"/>
      <c r="BA207" s="41"/>
      <c r="BB207" s="41"/>
      <c r="BC207" s="41"/>
      <c r="BD207" s="41"/>
      <c r="BE207" s="41"/>
      <c r="BF207" s="41"/>
      <c r="BG207" s="41"/>
      <c r="BH207" s="41"/>
      <c r="BI207" s="41"/>
      <c r="BJ207" s="41"/>
      <c r="BK207" s="41"/>
      <c r="BL207" s="41"/>
      <c r="BM207" s="41"/>
      <c r="BN207" s="41"/>
      <c r="BO207" s="41"/>
      <c r="BP207" s="41"/>
      <c r="BQ207" s="41"/>
      <c r="BR207" s="41"/>
      <c r="BS207" s="41"/>
      <c r="BT207" s="41"/>
      <c r="BU207" s="41"/>
      <c r="BV207" s="41"/>
      <c r="BW207" s="41"/>
      <c r="BX207" s="41"/>
      <c r="BY207" s="41"/>
      <c r="BZ207" s="41"/>
      <c r="CA207" s="41"/>
      <c r="CB207" s="41"/>
      <c r="CC207" s="41"/>
      <c r="CD207" s="41"/>
      <c r="CE207" s="41"/>
      <c r="CF207" s="41"/>
      <c r="CG207" s="41"/>
      <c r="CH207" s="41"/>
      <c r="CI207" s="41"/>
      <c r="CJ207" s="41"/>
      <c r="CK207" s="41"/>
      <c r="CL207" s="41"/>
      <c r="CM207" s="41"/>
      <c r="CN207" s="41"/>
      <c r="CO207" s="41"/>
      <c r="CP207" s="41"/>
      <c r="CQ207" s="41"/>
      <c r="CR207" s="41"/>
      <c r="CS207" s="41"/>
      <c r="CT207" s="41"/>
      <c r="CU207" s="41"/>
      <c r="CV207" s="41"/>
      <c r="CW207" s="41"/>
      <c r="CX207" s="41"/>
      <c r="CY207" s="41"/>
      <c r="CZ207" s="41"/>
      <c r="DA207" s="41"/>
      <c r="DB207" s="41"/>
      <c r="DC207" s="41"/>
      <c r="DD207" s="41"/>
      <c r="DE207" s="41"/>
      <c r="DF207" s="41"/>
      <c r="DG207" s="41"/>
      <c r="DH207" s="41"/>
      <c r="DI207" s="41"/>
      <c r="DJ207" s="41"/>
      <c r="DK207" s="41"/>
      <c r="DL207" s="41"/>
      <c r="DM207" s="41"/>
      <c r="DN207" s="41"/>
      <c r="DO207" s="41"/>
      <c r="DP207" s="41"/>
      <c r="DQ207" s="41"/>
      <c r="DR207" s="41"/>
      <c r="DS207" s="41"/>
      <c r="DT207" s="41"/>
      <c r="DU207" s="41"/>
      <c r="DV207" s="41"/>
      <c r="DW207" s="41"/>
      <c r="DX207" s="41"/>
      <c r="DY207" s="41"/>
      <c r="DZ207" s="41"/>
      <c r="EA207" s="41"/>
      <c r="EB207" s="41"/>
      <c r="EC207" s="41"/>
      <c r="ED207" s="41"/>
      <c r="EE207" s="41"/>
      <c r="EF207" s="41"/>
      <c r="EG207" s="41"/>
      <c r="EH207" s="41"/>
      <c r="EI207" s="41"/>
      <c r="EJ207" s="41"/>
      <c r="EK207" s="41"/>
      <c r="EL207" s="41"/>
      <c r="EM207" s="41"/>
      <c r="EN207" s="41"/>
      <c r="EO207" s="41"/>
      <c r="EP207" s="41"/>
      <c r="EQ207" s="41"/>
      <c r="ER207" s="41"/>
      <c r="ES207" s="41"/>
      <c r="ET207" s="41"/>
      <c r="EU207" s="41"/>
      <c r="EV207" s="41"/>
      <c r="EW207" s="41"/>
      <c r="EX207" s="41"/>
      <c r="EY207" s="41"/>
      <c r="EZ207" s="41"/>
      <c r="FA207" s="41"/>
      <c r="FB207" s="41"/>
      <c r="FC207" s="41"/>
      <c r="FD207" s="41"/>
      <c r="FE207" s="41"/>
      <c r="FF207" s="41"/>
      <c r="FG207" s="41"/>
      <c r="FH207" s="41"/>
      <c r="FI207" s="41"/>
      <c r="FJ207" s="41"/>
      <c r="FK207" s="41"/>
      <c r="FL207" s="41"/>
      <c r="FM207" s="41"/>
      <c r="FN207" s="41"/>
      <c r="FO207" s="41"/>
      <c r="FP207" s="41"/>
      <c r="FQ207" s="41"/>
      <c r="FR207" s="41"/>
      <c r="FS207" s="41"/>
      <c r="FT207" s="41"/>
      <c r="FU207" s="41"/>
      <c r="FV207" s="41"/>
      <c r="FW207" s="41"/>
      <c r="FX207" s="41"/>
      <c r="FY207" s="41"/>
      <c r="FZ207" s="41"/>
      <c r="GA207" s="41"/>
      <c r="GB207" s="41"/>
      <c r="GC207" s="41"/>
      <c r="GD207" s="41"/>
      <c r="GE207" s="41"/>
      <c r="GF207" s="41"/>
      <c r="GG207" s="41"/>
      <c r="GH207" s="41"/>
      <c r="GI207" s="41"/>
      <c r="GJ207" s="41"/>
      <c r="GK207" s="41"/>
      <c r="GL207" s="41"/>
      <c r="GM207" s="41"/>
      <c r="GN207" s="41"/>
      <c r="GO207" s="41"/>
    </row>
    <row r="209" spans="1:197" x14ac:dyDescent="0.25">
      <c r="B209" s="84">
        <v>39</v>
      </c>
      <c r="C209" s="85">
        <v>1</v>
      </c>
      <c r="D209" s="3" t="s">
        <v>166</v>
      </c>
      <c r="E209" s="6" t="s">
        <v>167</v>
      </c>
      <c r="F209" s="3" t="s">
        <v>133</v>
      </c>
      <c r="G209" s="86">
        <v>83703</v>
      </c>
      <c r="H209" s="87"/>
      <c r="I209" s="88" t="s">
        <v>28</v>
      </c>
      <c r="J209" s="89" t="str">
        <f t="shared" ref="J209:J210" si="207">IF(H209=1,0,"bitte angeben")</f>
        <v>bitte angeben</v>
      </c>
      <c r="K209" s="86" t="s">
        <v>126</v>
      </c>
      <c r="L209" s="86" t="s">
        <v>125</v>
      </c>
      <c r="M209" s="87"/>
      <c r="O209" s="89" t="str">
        <f>IF(M209=1,0,"bitte angeben")</f>
        <v>bitte angeben</v>
      </c>
      <c r="P209" s="89" t="str">
        <f>IF(M209=1,0,"bitte angeben")</f>
        <v>bitte angeben</v>
      </c>
      <c r="Q209" s="90">
        <f>IF(M209=0,1,0)</f>
        <v>1</v>
      </c>
      <c r="R209" s="91">
        <v>6000</v>
      </c>
      <c r="S209" s="92"/>
      <c r="T209" s="87"/>
      <c r="U209" s="87"/>
      <c r="V209" s="93"/>
      <c r="W209" s="94">
        <f t="shared" ref="W209" si="208">R209*V209</f>
        <v>0</v>
      </c>
      <c r="X209" s="95"/>
      <c r="Y209" s="50">
        <f t="shared" ref="Y209" si="209">IF(M209=1,W209*1,W209*0.95)</f>
        <v>0</v>
      </c>
      <c r="Z209" s="50">
        <f>(IF(U209=1,1,0))*(R209/($R$213/100))/100</f>
        <v>0</v>
      </c>
      <c r="AA209" s="50">
        <f>(((IF(T209=1,1,IF(T209=2,2,IF(T209=3,3,0))))*((R209/($R$213/100))))/100)/3</f>
        <v>0</v>
      </c>
    </row>
    <row r="210" spans="1:197" x14ac:dyDescent="0.25">
      <c r="B210" s="84">
        <v>39</v>
      </c>
      <c r="C210" s="85">
        <v>2</v>
      </c>
      <c r="D210" s="3" t="s">
        <v>166</v>
      </c>
      <c r="E210" s="6" t="s">
        <v>167</v>
      </c>
      <c r="F210" s="3" t="s">
        <v>133</v>
      </c>
      <c r="G210" s="86">
        <v>83703</v>
      </c>
      <c r="H210" s="87"/>
      <c r="I210" s="88" t="s">
        <v>28</v>
      </c>
      <c r="J210" s="89" t="str">
        <f t="shared" si="207"/>
        <v>bitte angeben</v>
      </c>
      <c r="K210" s="86" t="s">
        <v>168</v>
      </c>
      <c r="L210" s="86" t="s">
        <v>159</v>
      </c>
      <c r="M210" s="87"/>
      <c r="O210" s="89" t="str">
        <f t="shared" ref="O210:O212" si="210">IF(M210=1,0,"bitte angeben")</f>
        <v>bitte angeben</v>
      </c>
      <c r="P210" s="89" t="str">
        <f>IF(M210=1,0,"bitte angeben")</f>
        <v>bitte angeben</v>
      </c>
      <c r="Q210" s="90">
        <f t="shared" ref="Q210:Q212" si="211">IF(M210=0,1,0)</f>
        <v>1</v>
      </c>
      <c r="R210" s="91">
        <v>6000</v>
      </c>
      <c r="S210" s="92"/>
      <c r="T210" s="87"/>
      <c r="U210" s="87"/>
      <c r="V210" s="93"/>
      <c r="W210" s="94">
        <f>R210*V210</f>
        <v>0</v>
      </c>
      <c r="X210" s="95"/>
      <c r="Y210" s="50">
        <f>IF(M210=1,W210*1,W210*0.95)</f>
        <v>0</v>
      </c>
      <c r="Z210" s="50">
        <f t="shared" ref="Z210:Z211" si="212">(IF(U210=1,1,0))*(R210/($R$213/100))/100</f>
        <v>0</v>
      </c>
      <c r="AA210" s="50">
        <f t="shared" ref="AA210:AA211" si="213">(((IF(T210=1,1,IF(T210=2,2,IF(T210=3,3,0))))*((R210/($R$213/100))))/100)/3</f>
        <v>0</v>
      </c>
    </row>
    <row r="211" spans="1:197" x14ac:dyDescent="0.25">
      <c r="B211" s="84">
        <v>39</v>
      </c>
      <c r="C211" s="85">
        <v>3</v>
      </c>
      <c r="D211" s="3" t="s">
        <v>166</v>
      </c>
      <c r="E211" s="6" t="s">
        <v>167</v>
      </c>
      <c r="F211" s="3" t="s">
        <v>133</v>
      </c>
      <c r="G211" s="86">
        <v>83703</v>
      </c>
      <c r="H211" s="87"/>
      <c r="I211" s="88" t="s">
        <v>28</v>
      </c>
      <c r="J211" s="89" t="str">
        <f>IF(H211=1,0,"bitte angeben")</f>
        <v>bitte angeben</v>
      </c>
      <c r="K211" s="86" t="s">
        <v>168</v>
      </c>
      <c r="L211" s="86" t="s">
        <v>117</v>
      </c>
      <c r="M211" s="87"/>
      <c r="O211" s="89" t="str">
        <f t="shared" si="210"/>
        <v>bitte angeben</v>
      </c>
      <c r="P211" s="89" t="str">
        <f>IF(M211=1,0,"bitte angeben")</f>
        <v>bitte angeben</v>
      </c>
      <c r="Q211" s="90">
        <f t="shared" si="211"/>
        <v>1</v>
      </c>
      <c r="R211" s="91">
        <v>20000</v>
      </c>
      <c r="S211" s="92"/>
      <c r="T211" s="87"/>
      <c r="U211" s="87"/>
      <c r="V211" s="93"/>
      <c r="W211" s="94">
        <f t="shared" ref="W211:W212" si="214">R211*V211</f>
        <v>0</v>
      </c>
      <c r="X211" s="95"/>
      <c r="Y211" s="50">
        <f t="shared" ref="Y211:Y212" si="215">IF(M211=1,W211*1,W211*0.95)</f>
        <v>0</v>
      </c>
      <c r="Z211" s="50">
        <f t="shared" si="212"/>
        <v>0</v>
      </c>
      <c r="AA211" s="50">
        <f t="shared" si="213"/>
        <v>0</v>
      </c>
    </row>
    <row r="212" spans="1:197" x14ac:dyDescent="0.25">
      <c r="B212" s="84">
        <v>39</v>
      </c>
      <c r="C212" s="85">
        <v>4</v>
      </c>
      <c r="D212" s="3" t="s">
        <v>179</v>
      </c>
      <c r="E212" s="6" t="s">
        <v>180</v>
      </c>
      <c r="F212" s="3" t="s">
        <v>133</v>
      </c>
      <c r="G212" s="86" t="s">
        <v>181</v>
      </c>
      <c r="H212" s="87"/>
      <c r="I212" s="88" t="s">
        <v>28</v>
      </c>
      <c r="J212" s="89" t="str">
        <f t="shared" ref="J212" si="216">IF(H212=1,0,"bitte angeben")</f>
        <v>bitte angeben</v>
      </c>
      <c r="K212" s="86" t="s">
        <v>182</v>
      </c>
      <c r="L212" s="86" t="s">
        <v>117</v>
      </c>
      <c r="M212" s="87"/>
      <c r="O212" s="89" t="str">
        <f t="shared" si="210"/>
        <v>bitte angeben</v>
      </c>
      <c r="P212" s="89" t="str">
        <f t="shared" ref="P212" si="217">IF(M212=1,0,"bitte angeben")</f>
        <v>bitte angeben</v>
      </c>
      <c r="Q212" s="90">
        <f t="shared" si="211"/>
        <v>1</v>
      </c>
      <c r="R212" s="91">
        <v>200</v>
      </c>
      <c r="S212" s="92"/>
      <c r="T212" s="87"/>
      <c r="U212" s="87"/>
      <c r="V212" s="93"/>
      <c r="W212" s="94">
        <f t="shared" si="214"/>
        <v>0</v>
      </c>
      <c r="X212" s="95"/>
      <c r="Y212" s="50">
        <f t="shared" si="215"/>
        <v>0</v>
      </c>
      <c r="Z212" s="50">
        <f>(IF(U212=1,1,0))*(R212/($R$213/100))/100</f>
        <v>0</v>
      </c>
      <c r="AA212" s="50">
        <f>(((IF(T212=1,1,IF(T212=2,2,IF(T212=3,3,0))))*((R212/($R$213/100))))/100)/3</f>
        <v>0</v>
      </c>
    </row>
    <row r="213" spans="1:197" s="46" customFormat="1" x14ac:dyDescent="0.25">
      <c r="A213" s="41"/>
      <c r="B213" s="42"/>
      <c r="C213" s="42"/>
      <c r="D213" s="42"/>
      <c r="E213" s="42"/>
      <c r="F213" s="42"/>
      <c r="G213" s="43"/>
      <c r="H213" s="43"/>
      <c r="I213" s="43"/>
      <c r="J213" s="43"/>
      <c r="K213" s="43"/>
      <c r="L213" s="43"/>
      <c r="M213" s="43"/>
      <c r="N213" s="43"/>
      <c r="O213" s="43"/>
      <c r="P213" s="43"/>
      <c r="Q213" s="43"/>
      <c r="R213" s="44">
        <f>SUM(R209:R212)</f>
        <v>32200</v>
      </c>
      <c r="S213" s="43"/>
      <c r="T213" s="43"/>
      <c r="U213" s="43"/>
      <c r="V213" s="42"/>
      <c r="W213" s="42">
        <f>SUM(W209:W212)</f>
        <v>0</v>
      </c>
      <c r="X213" s="42"/>
      <c r="Y213" s="42">
        <f>SUM(Y209:Y212)</f>
        <v>0</v>
      </c>
      <c r="Z213" s="42">
        <f>SUM(Z209:Z212)</f>
        <v>0</v>
      </c>
      <c r="AA213" s="42">
        <f>SUM(AA209:AA212)</f>
        <v>0</v>
      </c>
      <c r="AB213" s="45"/>
      <c r="AC213" s="41"/>
      <c r="AD213" s="41"/>
      <c r="AE213" s="41"/>
      <c r="AF213" s="41"/>
      <c r="AG213" s="41"/>
      <c r="AH213" s="41"/>
      <c r="AI213" s="41"/>
      <c r="AJ213" s="41"/>
      <c r="AK213" s="41"/>
      <c r="AL213" s="41"/>
      <c r="AM213" s="41"/>
      <c r="AN213" s="41"/>
      <c r="AO213" s="41"/>
      <c r="AP213" s="41"/>
      <c r="AQ213" s="41"/>
      <c r="AR213" s="41"/>
      <c r="AS213" s="41"/>
      <c r="AT213" s="41"/>
      <c r="AU213" s="41"/>
      <c r="AV213" s="41"/>
      <c r="AW213" s="41"/>
      <c r="AX213" s="41"/>
      <c r="AY213" s="41"/>
      <c r="AZ213" s="41"/>
      <c r="BA213" s="41"/>
      <c r="BB213" s="41"/>
      <c r="BC213" s="41"/>
      <c r="BD213" s="41"/>
      <c r="BE213" s="41"/>
      <c r="BF213" s="41"/>
      <c r="BG213" s="41"/>
      <c r="BH213" s="41"/>
      <c r="BI213" s="41"/>
      <c r="BJ213" s="41"/>
      <c r="BK213" s="41"/>
      <c r="BL213" s="41"/>
      <c r="BM213" s="41"/>
      <c r="BN213" s="41"/>
      <c r="BO213" s="41"/>
      <c r="BP213" s="41"/>
      <c r="BQ213" s="41"/>
      <c r="BR213" s="41"/>
      <c r="BS213" s="41"/>
      <c r="BT213" s="41"/>
      <c r="BU213" s="41"/>
      <c r="BV213" s="41"/>
      <c r="BW213" s="41"/>
      <c r="BX213" s="41"/>
      <c r="BY213" s="41"/>
      <c r="BZ213" s="41"/>
      <c r="CA213" s="41"/>
      <c r="CB213" s="41"/>
      <c r="CC213" s="41"/>
      <c r="CD213" s="41"/>
      <c r="CE213" s="41"/>
      <c r="CF213" s="41"/>
      <c r="CG213" s="41"/>
      <c r="CH213" s="41"/>
      <c r="CI213" s="41"/>
      <c r="CJ213" s="41"/>
      <c r="CK213" s="41"/>
      <c r="CL213" s="41"/>
      <c r="CM213" s="41"/>
      <c r="CN213" s="41"/>
      <c r="CO213" s="41"/>
      <c r="CP213" s="41"/>
      <c r="CQ213" s="41"/>
      <c r="CR213" s="41"/>
      <c r="CS213" s="41"/>
      <c r="CT213" s="41"/>
      <c r="CU213" s="41"/>
      <c r="CV213" s="41"/>
      <c r="CW213" s="41"/>
      <c r="CX213" s="41"/>
      <c r="CY213" s="41"/>
      <c r="CZ213" s="41"/>
      <c r="DA213" s="41"/>
      <c r="DB213" s="41"/>
      <c r="DC213" s="41"/>
      <c r="DD213" s="41"/>
      <c r="DE213" s="41"/>
      <c r="DF213" s="41"/>
      <c r="DG213" s="41"/>
      <c r="DH213" s="41"/>
      <c r="DI213" s="41"/>
      <c r="DJ213" s="41"/>
      <c r="DK213" s="41"/>
      <c r="DL213" s="41"/>
      <c r="DM213" s="41"/>
      <c r="DN213" s="41"/>
      <c r="DO213" s="41"/>
      <c r="DP213" s="41"/>
      <c r="DQ213" s="41"/>
      <c r="DR213" s="41"/>
      <c r="DS213" s="41"/>
      <c r="DT213" s="41"/>
      <c r="DU213" s="41"/>
      <c r="DV213" s="41"/>
      <c r="DW213" s="41"/>
      <c r="DX213" s="41"/>
      <c r="DY213" s="41"/>
      <c r="DZ213" s="41"/>
      <c r="EA213" s="41"/>
      <c r="EB213" s="41"/>
      <c r="EC213" s="41"/>
      <c r="ED213" s="41"/>
      <c r="EE213" s="41"/>
      <c r="EF213" s="41"/>
      <c r="EG213" s="41"/>
      <c r="EH213" s="41"/>
      <c r="EI213" s="41"/>
      <c r="EJ213" s="41"/>
      <c r="EK213" s="41"/>
      <c r="EL213" s="41"/>
      <c r="EM213" s="41"/>
      <c r="EN213" s="41"/>
      <c r="EO213" s="41"/>
      <c r="EP213" s="41"/>
      <c r="EQ213" s="41"/>
      <c r="ER213" s="41"/>
      <c r="ES213" s="41"/>
      <c r="ET213" s="41"/>
      <c r="EU213" s="41"/>
      <c r="EV213" s="41"/>
      <c r="EW213" s="41"/>
      <c r="EX213" s="41"/>
      <c r="EY213" s="41"/>
      <c r="EZ213" s="41"/>
      <c r="FA213" s="41"/>
      <c r="FB213" s="41"/>
      <c r="FC213" s="41"/>
      <c r="FD213" s="41"/>
      <c r="FE213" s="41"/>
      <c r="FF213" s="41"/>
      <c r="FG213" s="41"/>
      <c r="FH213" s="41"/>
      <c r="FI213" s="41"/>
      <c r="FJ213" s="41"/>
      <c r="FK213" s="41"/>
      <c r="FL213" s="41"/>
      <c r="FM213" s="41"/>
      <c r="FN213" s="41"/>
      <c r="FO213" s="41"/>
      <c r="FP213" s="41"/>
      <c r="FQ213" s="41"/>
      <c r="FR213" s="41"/>
      <c r="FS213" s="41"/>
      <c r="FT213" s="41"/>
      <c r="FU213" s="41"/>
      <c r="FV213" s="41"/>
      <c r="FW213" s="41"/>
      <c r="FX213" s="41"/>
      <c r="FY213" s="41"/>
      <c r="FZ213" s="41"/>
      <c r="GA213" s="41"/>
      <c r="GB213" s="41"/>
      <c r="GC213" s="41"/>
      <c r="GD213" s="41"/>
      <c r="GE213" s="41"/>
      <c r="GF213" s="41"/>
      <c r="GG213" s="41"/>
      <c r="GH213" s="41"/>
      <c r="GI213" s="41"/>
      <c r="GJ213" s="41"/>
      <c r="GK213" s="41"/>
      <c r="GL213" s="41"/>
      <c r="GM213" s="41"/>
      <c r="GN213" s="41"/>
      <c r="GO213" s="41"/>
    </row>
  </sheetData>
  <sheetProtection algorithmName="SHA-512" hashValue="0c8T+x/fa/Or3AO7/GiNpeHXwf7ixVMmeluPlkiYoyiFTzmrkx/V8LVUsgeQNhtmGLPOgjKx9PslgBdXDkP2fA==" saltValue="qpA/BL7Ef8X8pBvdVzRkag==" spinCount="100000" sheet="1" formatCells="0" formatColumns="0" formatRows="0" insertColumns="0" insertRows="0" insertHyperlinks="0" deleteColumns="0" deleteRows="0" sort="0" autoFilter="0" pivotTables="0"/>
  <mergeCells count="2">
    <mergeCell ref="T7:U7"/>
    <mergeCell ref="B10:B14"/>
  </mergeCells>
  <phoneticPr fontId="4" type="noConversion"/>
  <conditionalFormatting sqref="J10:J14">
    <cfRule type="cellIs" dxfId="39" priority="340" operator="equal">
      <formula>0</formula>
    </cfRule>
  </conditionalFormatting>
  <conditionalFormatting sqref="O10 O13">
    <cfRule type="colorScale" priority="330">
      <colorScale>
        <cfvo type="num" val="0"/>
        <cfvo type="num" val="0.5"/>
        <color theme="7"/>
        <color theme="7"/>
      </colorScale>
    </cfRule>
  </conditionalFormatting>
  <conditionalFormatting sqref="O11 O14">
    <cfRule type="colorScale" priority="329">
      <colorScale>
        <cfvo type="num" val="0"/>
        <cfvo type="num" val="0.5"/>
        <color theme="7"/>
        <color theme="7"/>
      </colorScale>
    </cfRule>
  </conditionalFormatting>
  <conditionalFormatting sqref="O12">
    <cfRule type="colorScale" priority="328">
      <colorScale>
        <cfvo type="num" val="0"/>
        <cfvo type="num" val="0.5"/>
        <color theme="7"/>
        <color theme="7"/>
      </colorScale>
    </cfRule>
  </conditionalFormatting>
  <conditionalFormatting sqref="P10 P13">
    <cfRule type="colorScale" priority="327">
      <colorScale>
        <cfvo type="num" val="0"/>
        <cfvo type="num" val="0.5"/>
        <color theme="7"/>
        <color theme="7"/>
      </colorScale>
    </cfRule>
  </conditionalFormatting>
  <conditionalFormatting sqref="P11 P14">
    <cfRule type="colorScale" priority="326">
      <colorScale>
        <cfvo type="num" val="0"/>
        <cfvo type="num" val="0.5"/>
        <color theme="7"/>
        <color theme="7"/>
      </colorScale>
    </cfRule>
  </conditionalFormatting>
  <conditionalFormatting sqref="P12">
    <cfRule type="colorScale" priority="325">
      <colorScale>
        <cfvo type="num" val="0"/>
        <cfvo type="num" val="0.5"/>
        <color theme="7"/>
        <color theme="7"/>
      </colorScale>
    </cfRule>
  </conditionalFormatting>
  <conditionalFormatting sqref="J17:J47">
    <cfRule type="cellIs" dxfId="38" priority="323" operator="equal">
      <formula>0</formula>
    </cfRule>
  </conditionalFormatting>
  <conditionalFormatting sqref="O17:O36">
    <cfRule type="colorScale" priority="322">
      <colorScale>
        <cfvo type="num" val="0"/>
        <cfvo type="num" val="0.5"/>
        <color theme="7"/>
        <color theme="7"/>
      </colorScale>
    </cfRule>
  </conditionalFormatting>
  <conditionalFormatting sqref="O37:O47">
    <cfRule type="colorScale" priority="320">
      <colorScale>
        <cfvo type="num" val="0"/>
        <cfvo type="num" val="0.5"/>
        <color theme="7"/>
        <color theme="7"/>
      </colorScale>
    </cfRule>
  </conditionalFormatting>
  <conditionalFormatting sqref="P17:P36">
    <cfRule type="colorScale" priority="319">
      <colorScale>
        <cfvo type="num" val="0"/>
        <cfvo type="num" val="0.5"/>
        <color theme="7"/>
        <color theme="7"/>
      </colorScale>
    </cfRule>
  </conditionalFormatting>
  <conditionalFormatting sqref="O145">
    <cfRule type="colorScale" priority="150">
      <colorScale>
        <cfvo type="num" val="0"/>
        <cfvo type="num" val="0.5"/>
        <color theme="7"/>
        <color theme="7"/>
      </colorScale>
    </cfRule>
  </conditionalFormatting>
  <conditionalFormatting sqref="P37:P47">
    <cfRule type="colorScale" priority="317">
      <colorScale>
        <cfvo type="num" val="0"/>
        <cfvo type="num" val="0.5"/>
        <color theme="7"/>
        <color theme="7"/>
      </colorScale>
    </cfRule>
  </conditionalFormatting>
  <conditionalFormatting sqref="J50">
    <cfRule type="cellIs" dxfId="37" priority="311" operator="equal">
      <formula>0</formula>
    </cfRule>
  </conditionalFormatting>
  <conditionalFormatting sqref="O50">
    <cfRule type="colorScale" priority="310">
      <colorScale>
        <cfvo type="num" val="0"/>
        <cfvo type="num" val="0.5"/>
        <color theme="7"/>
        <color theme="7"/>
      </colorScale>
    </cfRule>
  </conditionalFormatting>
  <conditionalFormatting sqref="P50">
    <cfRule type="colorScale" priority="307">
      <colorScale>
        <cfvo type="num" val="0"/>
        <cfvo type="num" val="0.5"/>
        <color theme="7"/>
        <color theme="7"/>
      </colorScale>
    </cfRule>
  </conditionalFormatting>
  <conditionalFormatting sqref="J53">
    <cfRule type="cellIs" dxfId="36" priority="303" operator="equal">
      <formula>0</formula>
    </cfRule>
  </conditionalFormatting>
  <conditionalFormatting sqref="O53">
    <cfRule type="colorScale" priority="302">
      <colorScale>
        <cfvo type="num" val="0"/>
        <cfvo type="num" val="0.5"/>
        <color theme="7"/>
        <color theme="7"/>
      </colorScale>
    </cfRule>
  </conditionalFormatting>
  <conditionalFormatting sqref="O164">
    <cfRule type="colorScale" priority="101">
      <colorScale>
        <cfvo type="num" val="0"/>
        <cfvo type="num" val="0.5"/>
        <color theme="7"/>
        <color theme="7"/>
      </colorScale>
    </cfRule>
  </conditionalFormatting>
  <conditionalFormatting sqref="P53">
    <cfRule type="colorScale" priority="299">
      <colorScale>
        <cfvo type="num" val="0"/>
        <cfvo type="num" val="0.5"/>
        <color theme="7"/>
        <color theme="7"/>
      </colorScale>
    </cfRule>
  </conditionalFormatting>
  <conditionalFormatting sqref="P164">
    <cfRule type="colorScale" priority="98">
      <colorScale>
        <cfvo type="num" val="0"/>
        <cfvo type="num" val="0.5"/>
        <color theme="7"/>
        <color theme="7"/>
      </colorScale>
    </cfRule>
  </conditionalFormatting>
  <conditionalFormatting sqref="J56:J57">
    <cfRule type="cellIs" dxfId="35" priority="295" operator="equal">
      <formula>0</formula>
    </cfRule>
  </conditionalFormatting>
  <conditionalFormatting sqref="O56">
    <cfRule type="colorScale" priority="294">
      <colorScale>
        <cfvo type="num" val="0"/>
        <cfvo type="num" val="0.5"/>
        <color theme="7"/>
        <color theme="7"/>
      </colorScale>
    </cfRule>
  </conditionalFormatting>
  <conditionalFormatting sqref="O57">
    <cfRule type="colorScale" priority="293">
      <colorScale>
        <cfvo type="num" val="0"/>
        <cfvo type="num" val="0.5"/>
        <color theme="7"/>
        <color theme="7"/>
      </colorScale>
    </cfRule>
  </conditionalFormatting>
  <conditionalFormatting sqref="P56">
    <cfRule type="colorScale" priority="291">
      <colorScale>
        <cfvo type="num" val="0"/>
        <cfvo type="num" val="0.5"/>
        <color theme="7"/>
        <color theme="7"/>
      </colorScale>
    </cfRule>
  </conditionalFormatting>
  <conditionalFormatting sqref="P57">
    <cfRule type="colorScale" priority="290">
      <colorScale>
        <cfvo type="num" val="0"/>
        <cfvo type="num" val="0.5"/>
        <color theme="7"/>
        <color theme="7"/>
      </colorScale>
    </cfRule>
  </conditionalFormatting>
  <conditionalFormatting sqref="J60">
    <cfRule type="cellIs" dxfId="34" priority="287" operator="equal">
      <formula>0</formula>
    </cfRule>
  </conditionalFormatting>
  <conditionalFormatting sqref="O60">
    <cfRule type="colorScale" priority="286">
      <colorScale>
        <cfvo type="num" val="0"/>
        <cfvo type="num" val="0.5"/>
        <color theme="7"/>
        <color theme="7"/>
      </colorScale>
    </cfRule>
  </conditionalFormatting>
  <conditionalFormatting sqref="P60">
    <cfRule type="colorScale" priority="283">
      <colorScale>
        <cfvo type="num" val="0"/>
        <cfvo type="num" val="0.5"/>
        <color theme="7"/>
        <color theme="7"/>
      </colorScale>
    </cfRule>
  </conditionalFormatting>
  <conditionalFormatting sqref="J63:J66">
    <cfRule type="cellIs" dxfId="33" priority="279" operator="equal">
      <formula>0</formula>
    </cfRule>
  </conditionalFormatting>
  <conditionalFormatting sqref="O63">
    <cfRule type="colorScale" priority="278">
      <colorScale>
        <cfvo type="num" val="0"/>
        <cfvo type="num" val="0.5"/>
        <color theme="7"/>
        <color theme="7"/>
      </colorScale>
    </cfRule>
  </conditionalFormatting>
  <conditionalFormatting sqref="O64">
    <cfRule type="colorScale" priority="277">
      <colorScale>
        <cfvo type="num" val="0"/>
        <cfvo type="num" val="0.5"/>
        <color theme="7"/>
        <color theme="7"/>
      </colorScale>
    </cfRule>
  </conditionalFormatting>
  <conditionalFormatting sqref="O65:O66">
    <cfRule type="colorScale" priority="276">
      <colorScale>
        <cfvo type="num" val="0"/>
        <cfvo type="num" val="0.5"/>
        <color theme="7"/>
        <color theme="7"/>
      </colorScale>
    </cfRule>
  </conditionalFormatting>
  <conditionalFormatting sqref="P63">
    <cfRule type="colorScale" priority="275">
      <colorScale>
        <cfvo type="num" val="0"/>
        <cfvo type="num" val="0.5"/>
        <color theme="7"/>
        <color theme="7"/>
      </colorScale>
    </cfRule>
  </conditionalFormatting>
  <conditionalFormatting sqref="P64">
    <cfRule type="colorScale" priority="274">
      <colorScale>
        <cfvo type="num" val="0"/>
        <cfvo type="num" val="0.5"/>
        <color theme="7"/>
        <color theme="7"/>
      </colorScale>
    </cfRule>
  </conditionalFormatting>
  <conditionalFormatting sqref="P65:P66">
    <cfRule type="colorScale" priority="273">
      <colorScale>
        <cfvo type="num" val="0"/>
        <cfvo type="num" val="0.5"/>
        <color theme="7"/>
        <color theme="7"/>
      </colorScale>
    </cfRule>
  </conditionalFormatting>
  <conditionalFormatting sqref="J69">
    <cfRule type="cellIs" dxfId="32" priority="271" operator="equal">
      <formula>0</formula>
    </cfRule>
  </conditionalFormatting>
  <conditionalFormatting sqref="O69">
    <cfRule type="colorScale" priority="270">
      <colorScale>
        <cfvo type="num" val="0"/>
        <cfvo type="num" val="0.5"/>
        <color theme="7"/>
        <color theme="7"/>
      </colorScale>
    </cfRule>
  </conditionalFormatting>
  <conditionalFormatting sqref="P69">
    <cfRule type="colorScale" priority="267">
      <colorScale>
        <cfvo type="num" val="0"/>
        <cfvo type="num" val="0.5"/>
        <color theme="7"/>
        <color theme="7"/>
      </colorScale>
    </cfRule>
  </conditionalFormatting>
  <conditionalFormatting sqref="J72">
    <cfRule type="cellIs" dxfId="31" priority="263" operator="equal">
      <formula>0</formula>
    </cfRule>
  </conditionalFormatting>
  <conditionalFormatting sqref="O72">
    <cfRule type="colorScale" priority="262">
      <colorScale>
        <cfvo type="num" val="0"/>
        <cfvo type="num" val="0.5"/>
        <color theme="7"/>
        <color theme="7"/>
      </colorScale>
    </cfRule>
  </conditionalFormatting>
  <conditionalFormatting sqref="O181">
    <cfRule type="colorScale" priority="61">
      <colorScale>
        <cfvo type="num" val="0"/>
        <cfvo type="num" val="0.5"/>
        <color theme="7"/>
        <color theme="7"/>
      </colorScale>
    </cfRule>
  </conditionalFormatting>
  <conditionalFormatting sqref="P72">
    <cfRule type="colorScale" priority="259">
      <colorScale>
        <cfvo type="num" val="0"/>
        <cfvo type="num" val="0.5"/>
        <color theme="7"/>
        <color theme="7"/>
      </colorScale>
    </cfRule>
  </conditionalFormatting>
  <conditionalFormatting sqref="P181">
    <cfRule type="colorScale" priority="58">
      <colorScale>
        <cfvo type="num" val="0"/>
        <cfvo type="num" val="0.5"/>
        <color theme="7"/>
        <color theme="7"/>
      </colorScale>
    </cfRule>
  </conditionalFormatting>
  <conditionalFormatting sqref="J75:J77">
    <cfRule type="cellIs" dxfId="30" priority="255" operator="equal">
      <formula>0</formula>
    </cfRule>
  </conditionalFormatting>
  <conditionalFormatting sqref="O75">
    <cfRule type="colorScale" priority="254">
      <colorScale>
        <cfvo type="num" val="0"/>
        <cfvo type="num" val="0.5"/>
        <color theme="7"/>
        <color theme="7"/>
      </colorScale>
    </cfRule>
  </conditionalFormatting>
  <conditionalFormatting sqref="O76">
    <cfRule type="colorScale" priority="253">
      <colorScale>
        <cfvo type="num" val="0"/>
        <cfvo type="num" val="0.5"/>
        <color theme="7"/>
        <color theme="7"/>
      </colorScale>
    </cfRule>
  </conditionalFormatting>
  <conditionalFormatting sqref="O77">
    <cfRule type="colorScale" priority="252">
      <colorScale>
        <cfvo type="num" val="0"/>
        <cfvo type="num" val="0.5"/>
        <color theme="7"/>
        <color theme="7"/>
      </colorScale>
    </cfRule>
  </conditionalFormatting>
  <conditionalFormatting sqref="P75">
    <cfRule type="colorScale" priority="251">
      <colorScale>
        <cfvo type="num" val="0"/>
        <cfvo type="num" val="0.5"/>
        <color theme="7"/>
        <color theme="7"/>
      </colorScale>
    </cfRule>
  </conditionalFormatting>
  <conditionalFormatting sqref="P76">
    <cfRule type="colorScale" priority="250">
      <colorScale>
        <cfvo type="num" val="0"/>
        <cfvo type="num" val="0.5"/>
        <color theme="7"/>
        <color theme="7"/>
      </colorScale>
    </cfRule>
  </conditionalFormatting>
  <conditionalFormatting sqref="P77">
    <cfRule type="colorScale" priority="249">
      <colorScale>
        <cfvo type="num" val="0"/>
        <cfvo type="num" val="0.5"/>
        <color theme="7"/>
        <color theme="7"/>
      </colorScale>
    </cfRule>
  </conditionalFormatting>
  <conditionalFormatting sqref="J80:J100">
    <cfRule type="cellIs" dxfId="29" priority="247" operator="equal">
      <formula>0</formula>
    </cfRule>
  </conditionalFormatting>
  <conditionalFormatting sqref="O80">
    <cfRule type="colorScale" priority="246">
      <colorScale>
        <cfvo type="num" val="0"/>
        <cfvo type="num" val="0.5"/>
        <color theme="7"/>
        <color theme="7"/>
      </colorScale>
    </cfRule>
  </conditionalFormatting>
  <conditionalFormatting sqref="O81">
    <cfRule type="colorScale" priority="245">
      <colorScale>
        <cfvo type="num" val="0"/>
        <cfvo type="num" val="0.5"/>
        <color theme="7"/>
        <color theme="7"/>
      </colorScale>
    </cfRule>
  </conditionalFormatting>
  <conditionalFormatting sqref="O82:O100">
    <cfRule type="colorScale" priority="244">
      <colorScale>
        <cfvo type="num" val="0"/>
        <cfvo type="num" val="0.5"/>
        <color theme="7"/>
        <color theme="7"/>
      </colorScale>
    </cfRule>
  </conditionalFormatting>
  <conditionalFormatting sqref="P80">
    <cfRule type="colorScale" priority="243">
      <colorScale>
        <cfvo type="num" val="0"/>
        <cfvo type="num" val="0.5"/>
        <color theme="7"/>
        <color theme="7"/>
      </colorScale>
    </cfRule>
  </conditionalFormatting>
  <conditionalFormatting sqref="P81">
    <cfRule type="colorScale" priority="242">
      <colorScale>
        <cfvo type="num" val="0"/>
        <cfvo type="num" val="0.5"/>
        <color theme="7"/>
        <color theme="7"/>
      </colorScale>
    </cfRule>
  </conditionalFormatting>
  <conditionalFormatting sqref="P82:P100">
    <cfRule type="colorScale" priority="241">
      <colorScale>
        <cfvo type="num" val="0"/>
        <cfvo type="num" val="0.5"/>
        <color theme="7"/>
        <color theme="7"/>
      </colorScale>
    </cfRule>
  </conditionalFormatting>
  <conditionalFormatting sqref="J103:J106">
    <cfRule type="cellIs" dxfId="28" priority="239" operator="equal">
      <formula>0</formula>
    </cfRule>
  </conditionalFormatting>
  <conditionalFormatting sqref="O103">
    <cfRule type="colorScale" priority="238">
      <colorScale>
        <cfvo type="num" val="0"/>
        <cfvo type="num" val="0.5"/>
        <color theme="7"/>
        <color theme="7"/>
      </colorScale>
    </cfRule>
  </conditionalFormatting>
  <conditionalFormatting sqref="O104">
    <cfRule type="colorScale" priority="237">
      <colorScale>
        <cfvo type="num" val="0"/>
        <cfvo type="num" val="0.5"/>
        <color theme="7"/>
        <color theme="7"/>
      </colorScale>
    </cfRule>
  </conditionalFormatting>
  <conditionalFormatting sqref="O105:O106">
    <cfRule type="colorScale" priority="236">
      <colorScale>
        <cfvo type="num" val="0"/>
        <cfvo type="num" val="0.5"/>
        <color theme="7"/>
        <color theme="7"/>
      </colorScale>
    </cfRule>
  </conditionalFormatting>
  <conditionalFormatting sqref="P103">
    <cfRule type="colorScale" priority="235">
      <colorScale>
        <cfvo type="num" val="0"/>
        <cfvo type="num" val="0.5"/>
        <color theme="7"/>
        <color theme="7"/>
      </colorScale>
    </cfRule>
  </conditionalFormatting>
  <conditionalFormatting sqref="P104">
    <cfRule type="colorScale" priority="234">
      <colorScale>
        <cfvo type="num" val="0"/>
        <cfvo type="num" val="0.5"/>
        <color theme="7"/>
        <color theme="7"/>
      </colorScale>
    </cfRule>
  </conditionalFormatting>
  <conditionalFormatting sqref="P105:P106">
    <cfRule type="colorScale" priority="233">
      <colorScale>
        <cfvo type="num" val="0"/>
        <cfvo type="num" val="0.5"/>
        <color theme="7"/>
        <color theme="7"/>
      </colorScale>
    </cfRule>
  </conditionalFormatting>
  <conditionalFormatting sqref="J109:J110">
    <cfRule type="cellIs" dxfId="27" priority="231" operator="equal">
      <formula>0</formula>
    </cfRule>
  </conditionalFormatting>
  <conditionalFormatting sqref="O109">
    <cfRule type="colorScale" priority="230">
      <colorScale>
        <cfvo type="num" val="0"/>
        <cfvo type="num" val="0.5"/>
        <color theme="7"/>
        <color theme="7"/>
      </colorScale>
    </cfRule>
  </conditionalFormatting>
  <conditionalFormatting sqref="O110">
    <cfRule type="colorScale" priority="229">
      <colorScale>
        <cfvo type="num" val="0"/>
        <cfvo type="num" val="0.5"/>
        <color theme="7"/>
        <color theme="7"/>
      </colorScale>
    </cfRule>
  </conditionalFormatting>
  <conditionalFormatting sqref="O197:O200">
    <cfRule type="colorScale" priority="28">
      <colorScale>
        <cfvo type="num" val="0"/>
        <cfvo type="num" val="0.5"/>
        <color theme="7"/>
        <color theme="7"/>
      </colorScale>
    </cfRule>
  </conditionalFormatting>
  <conditionalFormatting sqref="P109">
    <cfRule type="colorScale" priority="227">
      <colorScale>
        <cfvo type="num" val="0"/>
        <cfvo type="num" val="0.5"/>
        <color theme="7"/>
        <color theme="7"/>
      </colorScale>
    </cfRule>
  </conditionalFormatting>
  <conditionalFormatting sqref="P110">
    <cfRule type="colorScale" priority="226">
      <colorScale>
        <cfvo type="num" val="0"/>
        <cfvo type="num" val="0.5"/>
        <color theme="7"/>
        <color theme="7"/>
      </colorScale>
    </cfRule>
  </conditionalFormatting>
  <conditionalFormatting sqref="P197:P200">
    <cfRule type="colorScale" priority="25">
      <colorScale>
        <cfvo type="num" val="0"/>
        <cfvo type="num" val="0.5"/>
        <color theme="7"/>
        <color theme="7"/>
      </colorScale>
    </cfRule>
  </conditionalFormatting>
  <conditionalFormatting sqref="J113">
    <cfRule type="cellIs" dxfId="26" priority="223" operator="equal">
      <formula>0</formula>
    </cfRule>
  </conditionalFormatting>
  <conditionalFormatting sqref="O113">
    <cfRule type="colorScale" priority="222">
      <colorScale>
        <cfvo type="num" val="0"/>
        <cfvo type="num" val="0.5"/>
        <color theme="7"/>
        <color theme="7"/>
      </colorScale>
    </cfRule>
  </conditionalFormatting>
  <conditionalFormatting sqref="O130">
    <cfRule type="colorScale" priority="189">
      <colorScale>
        <cfvo type="num" val="0"/>
        <cfvo type="num" val="0.5"/>
        <color theme="7"/>
        <color theme="7"/>
      </colorScale>
    </cfRule>
  </conditionalFormatting>
  <conditionalFormatting sqref="P113">
    <cfRule type="colorScale" priority="219">
      <colorScale>
        <cfvo type="num" val="0"/>
        <cfvo type="num" val="0.5"/>
        <color theme="7"/>
        <color theme="7"/>
      </colorScale>
    </cfRule>
  </conditionalFormatting>
  <conditionalFormatting sqref="P130">
    <cfRule type="colorScale" priority="186">
      <colorScale>
        <cfvo type="num" val="0"/>
        <cfvo type="num" val="0.5"/>
        <color theme="7"/>
        <color theme="7"/>
      </colorScale>
    </cfRule>
  </conditionalFormatting>
  <conditionalFormatting sqref="J116:J120">
    <cfRule type="cellIs" dxfId="25" priority="215" operator="equal">
      <formula>0</formula>
    </cfRule>
  </conditionalFormatting>
  <conditionalFormatting sqref="O116">
    <cfRule type="colorScale" priority="214">
      <colorScale>
        <cfvo type="num" val="0"/>
        <cfvo type="num" val="0.5"/>
        <color theme="7"/>
        <color theme="7"/>
      </colorScale>
    </cfRule>
  </conditionalFormatting>
  <conditionalFormatting sqref="O117">
    <cfRule type="colorScale" priority="213">
      <colorScale>
        <cfvo type="num" val="0"/>
        <cfvo type="num" val="0.5"/>
        <color theme="7"/>
        <color theme="7"/>
      </colorScale>
    </cfRule>
  </conditionalFormatting>
  <conditionalFormatting sqref="O118:O120">
    <cfRule type="colorScale" priority="212">
      <colorScale>
        <cfvo type="num" val="0"/>
        <cfvo type="num" val="0.5"/>
        <color theme="7"/>
        <color theme="7"/>
      </colorScale>
    </cfRule>
  </conditionalFormatting>
  <conditionalFormatting sqref="P116">
    <cfRule type="colorScale" priority="211">
      <colorScale>
        <cfvo type="num" val="0"/>
        <cfvo type="num" val="0.5"/>
        <color theme="7"/>
        <color theme="7"/>
      </colorScale>
    </cfRule>
  </conditionalFormatting>
  <conditionalFormatting sqref="P117">
    <cfRule type="colorScale" priority="210">
      <colorScale>
        <cfvo type="num" val="0"/>
        <cfvo type="num" val="0.5"/>
        <color theme="7"/>
        <color theme="7"/>
      </colorScale>
    </cfRule>
  </conditionalFormatting>
  <conditionalFormatting sqref="P118:P120">
    <cfRule type="colorScale" priority="209">
      <colorScale>
        <cfvo type="num" val="0"/>
        <cfvo type="num" val="0.5"/>
        <color theme="7"/>
        <color theme="7"/>
      </colorScale>
    </cfRule>
  </conditionalFormatting>
  <conditionalFormatting sqref="J123">
    <cfRule type="cellIs" dxfId="24" priority="207" operator="equal">
      <formula>0</formula>
    </cfRule>
  </conditionalFormatting>
  <conditionalFormatting sqref="O123">
    <cfRule type="colorScale" priority="206">
      <colorScale>
        <cfvo type="num" val="0"/>
        <cfvo type="num" val="0.5"/>
        <color theme="7"/>
        <color theme="7"/>
      </colorScale>
    </cfRule>
  </conditionalFormatting>
  <conditionalFormatting sqref="P123">
    <cfRule type="colorScale" priority="203">
      <colorScale>
        <cfvo type="num" val="0"/>
        <cfvo type="num" val="0.5"/>
        <color theme="7"/>
        <color theme="7"/>
      </colorScale>
    </cfRule>
  </conditionalFormatting>
  <conditionalFormatting sqref="J126">
    <cfRule type="cellIs" dxfId="23" priority="199" operator="equal">
      <formula>0</formula>
    </cfRule>
  </conditionalFormatting>
  <conditionalFormatting sqref="O126">
    <cfRule type="colorScale" priority="198">
      <colorScale>
        <cfvo type="num" val="0"/>
        <cfvo type="num" val="0.5"/>
        <color theme="7"/>
        <color theme="7"/>
      </colorScale>
    </cfRule>
  </conditionalFormatting>
  <conditionalFormatting sqref="P126">
    <cfRule type="colorScale" priority="195">
      <colorScale>
        <cfvo type="num" val="0"/>
        <cfvo type="num" val="0.5"/>
        <color theme="7"/>
        <color theme="7"/>
      </colorScale>
    </cfRule>
  </conditionalFormatting>
  <conditionalFormatting sqref="J129:J130">
    <cfRule type="cellIs" dxfId="22" priority="191" operator="equal">
      <formula>0</formula>
    </cfRule>
  </conditionalFormatting>
  <conditionalFormatting sqref="O129">
    <cfRule type="colorScale" priority="190">
      <colorScale>
        <cfvo type="num" val="0"/>
        <cfvo type="num" val="0.5"/>
        <color theme="7"/>
        <color theme="7"/>
      </colorScale>
    </cfRule>
  </conditionalFormatting>
  <conditionalFormatting sqref="P129">
    <cfRule type="colorScale" priority="187">
      <colorScale>
        <cfvo type="num" val="0"/>
        <cfvo type="num" val="0.5"/>
        <color theme="7"/>
        <color theme="7"/>
      </colorScale>
    </cfRule>
  </conditionalFormatting>
  <conditionalFormatting sqref="J133">
    <cfRule type="cellIs" dxfId="21" priority="183" operator="equal">
      <formula>0</formula>
    </cfRule>
  </conditionalFormatting>
  <conditionalFormatting sqref="O133">
    <cfRule type="colorScale" priority="182">
      <colorScale>
        <cfvo type="num" val="0"/>
        <cfvo type="num" val="0.5"/>
        <color theme="7"/>
        <color theme="7"/>
      </colorScale>
    </cfRule>
  </conditionalFormatting>
  <conditionalFormatting sqref="P133">
    <cfRule type="colorScale" priority="179">
      <colorScale>
        <cfvo type="num" val="0"/>
        <cfvo type="num" val="0.5"/>
        <color theme="7"/>
        <color theme="7"/>
      </colorScale>
    </cfRule>
  </conditionalFormatting>
  <conditionalFormatting sqref="J136">
    <cfRule type="cellIs" dxfId="20" priority="175" operator="equal">
      <formula>0</formula>
    </cfRule>
  </conditionalFormatting>
  <conditionalFormatting sqref="O136">
    <cfRule type="colorScale" priority="174">
      <colorScale>
        <cfvo type="num" val="0"/>
        <cfvo type="num" val="0.5"/>
        <color theme="7"/>
        <color theme="7"/>
      </colorScale>
    </cfRule>
  </conditionalFormatting>
  <conditionalFormatting sqref="P136">
    <cfRule type="colorScale" priority="171">
      <colorScale>
        <cfvo type="num" val="0"/>
        <cfvo type="num" val="0.5"/>
        <color theme="7"/>
        <color theme="7"/>
      </colorScale>
    </cfRule>
  </conditionalFormatting>
  <conditionalFormatting sqref="J139">
    <cfRule type="cellIs" dxfId="19" priority="167" operator="equal">
      <formula>0</formula>
    </cfRule>
  </conditionalFormatting>
  <conditionalFormatting sqref="O139">
    <cfRule type="colorScale" priority="166">
      <colorScale>
        <cfvo type="num" val="0"/>
        <cfvo type="num" val="0.5"/>
        <color theme="7"/>
        <color theme="7"/>
      </colorScale>
    </cfRule>
  </conditionalFormatting>
  <conditionalFormatting sqref="P139">
    <cfRule type="colorScale" priority="163">
      <colorScale>
        <cfvo type="num" val="0"/>
        <cfvo type="num" val="0.5"/>
        <color theme="7"/>
        <color theme="7"/>
      </colorScale>
    </cfRule>
  </conditionalFormatting>
  <conditionalFormatting sqref="J142">
    <cfRule type="cellIs" dxfId="18" priority="159" operator="equal">
      <formula>0</formula>
    </cfRule>
  </conditionalFormatting>
  <conditionalFormatting sqref="O142">
    <cfRule type="colorScale" priority="158">
      <colorScale>
        <cfvo type="num" val="0"/>
        <cfvo type="num" val="0.5"/>
        <color theme="7"/>
        <color theme="7"/>
      </colorScale>
    </cfRule>
  </conditionalFormatting>
  <conditionalFormatting sqref="P142">
    <cfRule type="colorScale" priority="155">
      <colorScale>
        <cfvo type="num" val="0"/>
        <cfvo type="num" val="0.5"/>
        <color theme="7"/>
        <color theme="7"/>
      </colorScale>
    </cfRule>
  </conditionalFormatting>
  <conditionalFormatting sqref="J145">
    <cfRule type="cellIs" dxfId="17" priority="151" operator="equal">
      <formula>0</formula>
    </cfRule>
  </conditionalFormatting>
  <conditionalFormatting sqref="O157">
    <cfRule type="colorScale" priority="118">
      <colorScale>
        <cfvo type="num" val="0"/>
        <cfvo type="num" val="0.5"/>
        <color theme="7"/>
        <color theme="7"/>
      </colorScale>
    </cfRule>
  </conditionalFormatting>
  <conditionalFormatting sqref="P145">
    <cfRule type="colorScale" priority="147">
      <colorScale>
        <cfvo type="num" val="0"/>
        <cfvo type="num" val="0.5"/>
        <color theme="7"/>
        <color theme="7"/>
      </colorScale>
    </cfRule>
  </conditionalFormatting>
  <conditionalFormatting sqref="J148">
    <cfRule type="cellIs" dxfId="16" priority="143" operator="equal">
      <formula>0</formula>
    </cfRule>
  </conditionalFormatting>
  <conditionalFormatting sqref="O148">
    <cfRule type="colorScale" priority="142">
      <colorScale>
        <cfvo type="num" val="0"/>
        <cfvo type="num" val="0.5"/>
        <color theme="7"/>
        <color theme="7"/>
      </colorScale>
    </cfRule>
  </conditionalFormatting>
  <conditionalFormatting sqref="P148">
    <cfRule type="colorScale" priority="139">
      <colorScale>
        <cfvo type="num" val="0"/>
        <cfvo type="num" val="0.5"/>
        <color theme="7"/>
        <color theme="7"/>
      </colorScale>
    </cfRule>
  </conditionalFormatting>
  <conditionalFormatting sqref="J151">
    <cfRule type="cellIs" dxfId="15" priority="135" operator="equal">
      <formula>0</formula>
    </cfRule>
  </conditionalFormatting>
  <conditionalFormatting sqref="O151">
    <cfRule type="colorScale" priority="134">
      <colorScale>
        <cfvo type="num" val="0"/>
        <cfvo type="num" val="0.5"/>
        <color theme="7"/>
        <color theme="7"/>
      </colorScale>
    </cfRule>
  </conditionalFormatting>
  <conditionalFormatting sqref="P151">
    <cfRule type="colorScale" priority="131">
      <colorScale>
        <cfvo type="num" val="0"/>
        <cfvo type="num" val="0.5"/>
        <color theme="7"/>
        <color theme="7"/>
      </colorScale>
    </cfRule>
  </conditionalFormatting>
  <conditionalFormatting sqref="J154">
    <cfRule type="cellIs" dxfId="14" priority="127" operator="equal">
      <formula>0</formula>
    </cfRule>
  </conditionalFormatting>
  <conditionalFormatting sqref="O154">
    <cfRule type="colorScale" priority="126">
      <colorScale>
        <cfvo type="num" val="0"/>
        <cfvo type="num" val="0.5"/>
        <color theme="7"/>
        <color theme="7"/>
      </colorScale>
    </cfRule>
  </conditionalFormatting>
  <conditionalFormatting sqref="P154">
    <cfRule type="colorScale" priority="123">
      <colorScale>
        <cfvo type="num" val="0"/>
        <cfvo type="num" val="0.5"/>
        <color theme="7"/>
        <color theme="7"/>
      </colorScale>
    </cfRule>
  </conditionalFormatting>
  <conditionalFormatting sqref="J157">
    <cfRule type="cellIs" dxfId="13" priority="119" operator="equal">
      <formula>0</formula>
    </cfRule>
  </conditionalFormatting>
  <conditionalFormatting sqref="P157">
    <cfRule type="colorScale" priority="115">
      <colorScale>
        <cfvo type="num" val="0"/>
        <cfvo type="num" val="0.5"/>
        <color theme="7"/>
        <color theme="7"/>
      </colorScale>
    </cfRule>
  </conditionalFormatting>
  <conditionalFormatting sqref="J160">
    <cfRule type="cellIs" dxfId="12" priority="111" operator="equal">
      <formula>0</formula>
    </cfRule>
  </conditionalFormatting>
  <conditionalFormatting sqref="O160">
    <cfRule type="colorScale" priority="110">
      <colorScale>
        <cfvo type="num" val="0"/>
        <cfvo type="num" val="0.5"/>
        <color theme="7"/>
        <color theme="7"/>
      </colorScale>
    </cfRule>
  </conditionalFormatting>
  <conditionalFormatting sqref="P160">
    <cfRule type="colorScale" priority="107">
      <colorScale>
        <cfvo type="num" val="0"/>
        <cfvo type="num" val="0.5"/>
        <color theme="7"/>
        <color theme="7"/>
      </colorScale>
    </cfRule>
  </conditionalFormatting>
  <conditionalFormatting sqref="J163:J164">
    <cfRule type="cellIs" dxfId="11" priority="103" operator="equal">
      <formula>0</formula>
    </cfRule>
  </conditionalFormatting>
  <conditionalFormatting sqref="O163">
    <cfRule type="colorScale" priority="102">
      <colorScale>
        <cfvo type="num" val="0"/>
        <cfvo type="num" val="0.5"/>
        <color theme="7"/>
        <color theme="7"/>
      </colorScale>
    </cfRule>
  </conditionalFormatting>
  <conditionalFormatting sqref="O177">
    <cfRule type="colorScale" priority="69">
      <colorScale>
        <cfvo type="num" val="0"/>
        <cfvo type="num" val="0.5"/>
        <color theme="7"/>
        <color theme="7"/>
      </colorScale>
    </cfRule>
  </conditionalFormatting>
  <conditionalFormatting sqref="P163">
    <cfRule type="colorScale" priority="99">
      <colorScale>
        <cfvo type="num" val="0"/>
        <cfvo type="num" val="0.5"/>
        <color theme="7"/>
        <color theme="7"/>
      </colorScale>
    </cfRule>
  </conditionalFormatting>
  <conditionalFormatting sqref="P177">
    <cfRule type="colorScale" priority="66">
      <colorScale>
        <cfvo type="num" val="0"/>
        <cfvo type="num" val="0.5"/>
        <color theme="7"/>
        <color theme="7"/>
      </colorScale>
    </cfRule>
  </conditionalFormatting>
  <conditionalFormatting sqref="J167">
    <cfRule type="cellIs" dxfId="10" priority="95" operator="equal">
      <formula>0</formula>
    </cfRule>
  </conditionalFormatting>
  <conditionalFormatting sqref="O167">
    <cfRule type="colorScale" priority="94">
      <colorScale>
        <cfvo type="num" val="0"/>
        <cfvo type="num" val="0.5"/>
        <color theme="7"/>
        <color theme="7"/>
      </colorScale>
    </cfRule>
  </conditionalFormatting>
  <conditionalFormatting sqref="P167">
    <cfRule type="colorScale" priority="91">
      <colorScale>
        <cfvo type="num" val="0"/>
        <cfvo type="num" val="0.5"/>
        <color theme="7"/>
        <color theme="7"/>
      </colorScale>
    </cfRule>
  </conditionalFormatting>
  <conditionalFormatting sqref="J170">
    <cfRule type="cellIs" dxfId="9" priority="87" operator="equal">
      <formula>0</formula>
    </cfRule>
  </conditionalFormatting>
  <conditionalFormatting sqref="O170">
    <cfRule type="colorScale" priority="86">
      <colorScale>
        <cfvo type="num" val="0"/>
        <cfvo type="num" val="0.5"/>
        <color theme="7"/>
        <color theme="7"/>
      </colorScale>
    </cfRule>
  </conditionalFormatting>
  <conditionalFormatting sqref="O185">
    <cfRule type="colorScale" priority="53">
      <colorScale>
        <cfvo type="num" val="0"/>
        <cfvo type="num" val="0.5"/>
        <color theme="7"/>
        <color theme="7"/>
      </colorScale>
    </cfRule>
  </conditionalFormatting>
  <conditionalFormatting sqref="P170">
    <cfRule type="colorScale" priority="83">
      <colorScale>
        <cfvo type="num" val="0"/>
        <cfvo type="num" val="0.5"/>
        <color theme="7"/>
        <color theme="7"/>
      </colorScale>
    </cfRule>
  </conditionalFormatting>
  <conditionalFormatting sqref="P185">
    <cfRule type="colorScale" priority="50">
      <colorScale>
        <cfvo type="num" val="0"/>
        <cfvo type="num" val="0.5"/>
        <color theme="7"/>
        <color theme="7"/>
      </colorScale>
    </cfRule>
  </conditionalFormatting>
  <conditionalFormatting sqref="J173">
    <cfRule type="cellIs" dxfId="8" priority="79" operator="equal">
      <formula>0</formula>
    </cfRule>
  </conditionalFormatting>
  <conditionalFormatting sqref="O173">
    <cfRule type="colorScale" priority="78">
      <colorScale>
        <cfvo type="num" val="0"/>
        <cfvo type="num" val="0.5"/>
        <color theme="7"/>
        <color theme="7"/>
      </colorScale>
    </cfRule>
  </conditionalFormatting>
  <conditionalFormatting sqref="O189">
    <cfRule type="colorScale" priority="45">
      <colorScale>
        <cfvo type="num" val="0"/>
        <cfvo type="num" val="0.5"/>
        <color theme="7"/>
        <color theme="7"/>
      </colorScale>
    </cfRule>
  </conditionalFormatting>
  <conditionalFormatting sqref="P173">
    <cfRule type="colorScale" priority="75">
      <colorScale>
        <cfvo type="num" val="0"/>
        <cfvo type="num" val="0.5"/>
        <color theme="7"/>
        <color theme="7"/>
      </colorScale>
    </cfRule>
  </conditionalFormatting>
  <conditionalFormatting sqref="P189">
    <cfRule type="colorScale" priority="42">
      <colorScale>
        <cfvo type="num" val="0"/>
        <cfvo type="num" val="0.5"/>
        <color theme="7"/>
        <color theme="7"/>
      </colorScale>
    </cfRule>
  </conditionalFormatting>
  <conditionalFormatting sqref="J176:J177">
    <cfRule type="cellIs" dxfId="7" priority="71" operator="equal">
      <formula>0</formula>
    </cfRule>
  </conditionalFormatting>
  <conditionalFormatting sqref="O176">
    <cfRule type="colorScale" priority="70">
      <colorScale>
        <cfvo type="num" val="0"/>
        <cfvo type="num" val="0.5"/>
        <color theme="7"/>
        <color theme="7"/>
      </colorScale>
    </cfRule>
  </conditionalFormatting>
  <conditionalFormatting sqref="P176">
    <cfRule type="colorScale" priority="67">
      <colorScale>
        <cfvo type="num" val="0"/>
        <cfvo type="num" val="0.5"/>
        <color theme="7"/>
        <color theme="7"/>
      </colorScale>
    </cfRule>
  </conditionalFormatting>
  <conditionalFormatting sqref="J180:J181">
    <cfRule type="cellIs" dxfId="6" priority="63" operator="equal">
      <formula>0</formula>
    </cfRule>
  </conditionalFormatting>
  <conditionalFormatting sqref="O180">
    <cfRule type="colorScale" priority="62">
      <colorScale>
        <cfvo type="num" val="0"/>
        <cfvo type="num" val="0.5"/>
        <color theme="7"/>
        <color theme="7"/>
      </colorScale>
    </cfRule>
  </conditionalFormatting>
  <conditionalFormatting sqref="P180">
    <cfRule type="colorScale" priority="59">
      <colorScale>
        <cfvo type="num" val="0"/>
        <cfvo type="num" val="0.5"/>
        <color theme="7"/>
        <color theme="7"/>
      </colorScale>
    </cfRule>
  </conditionalFormatting>
  <conditionalFormatting sqref="J184:J185">
    <cfRule type="cellIs" dxfId="5" priority="55" operator="equal">
      <formula>0</formula>
    </cfRule>
  </conditionalFormatting>
  <conditionalFormatting sqref="O184">
    <cfRule type="colorScale" priority="54">
      <colorScale>
        <cfvo type="num" val="0"/>
        <cfvo type="num" val="0.5"/>
        <color theme="7"/>
        <color theme="7"/>
      </colorScale>
    </cfRule>
  </conditionalFormatting>
  <conditionalFormatting sqref="O205:O206">
    <cfRule type="colorScale" priority="20">
      <colorScale>
        <cfvo type="num" val="0"/>
        <cfvo type="num" val="0.5"/>
        <color theme="7"/>
        <color theme="7"/>
      </colorScale>
    </cfRule>
  </conditionalFormatting>
  <conditionalFormatting sqref="P184">
    <cfRule type="colorScale" priority="51">
      <colorScale>
        <cfvo type="num" val="0"/>
        <cfvo type="num" val="0.5"/>
        <color theme="7"/>
        <color theme="7"/>
      </colorScale>
    </cfRule>
  </conditionalFormatting>
  <conditionalFormatting sqref="P205:P206">
    <cfRule type="colorScale" priority="17">
      <colorScale>
        <cfvo type="num" val="0"/>
        <cfvo type="num" val="0.5"/>
        <color theme="7"/>
        <color theme="7"/>
      </colorScale>
    </cfRule>
  </conditionalFormatting>
  <conditionalFormatting sqref="J188:J189">
    <cfRule type="cellIs" dxfId="4" priority="47" operator="equal">
      <formula>0</formula>
    </cfRule>
  </conditionalFormatting>
  <conditionalFormatting sqref="O188">
    <cfRule type="colorScale" priority="46">
      <colorScale>
        <cfvo type="num" val="0"/>
        <cfvo type="num" val="0.5"/>
        <color theme="7"/>
        <color theme="7"/>
      </colorScale>
    </cfRule>
  </conditionalFormatting>
  <conditionalFormatting sqref="O211:O212">
    <cfRule type="colorScale" priority="12">
      <colorScale>
        <cfvo type="num" val="0"/>
        <cfvo type="num" val="0.5"/>
        <color theme="7"/>
        <color theme="7"/>
      </colorScale>
    </cfRule>
  </conditionalFormatting>
  <conditionalFormatting sqref="P188">
    <cfRule type="colorScale" priority="43">
      <colorScale>
        <cfvo type="num" val="0"/>
        <cfvo type="num" val="0.5"/>
        <color theme="7"/>
        <color theme="7"/>
      </colorScale>
    </cfRule>
  </conditionalFormatting>
  <conditionalFormatting sqref="P211:P212">
    <cfRule type="colorScale" priority="9">
      <colorScale>
        <cfvo type="num" val="0"/>
        <cfvo type="num" val="0.5"/>
        <color theme="7"/>
        <color theme="7"/>
      </colorScale>
    </cfRule>
  </conditionalFormatting>
  <conditionalFormatting sqref="J192">
    <cfRule type="cellIs" dxfId="3" priority="39" operator="equal">
      <formula>0</formula>
    </cfRule>
  </conditionalFormatting>
  <conditionalFormatting sqref="O192">
    <cfRule type="colorScale" priority="38">
      <colorScale>
        <cfvo type="num" val="0"/>
        <cfvo type="num" val="0.5"/>
        <color theme="7"/>
        <color theme="7"/>
      </colorScale>
    </cfRule>
  </conditionalFormatting>
  <conditionalFormatting sqref="P192">
    <cfRule type="colorScale" priority="35">
      <colorScale>
        <cfvo type="num" val="0"/>
        <cfvo type="num" val="0.5"/>
        <color theme="7"/>
        <color theme="7"/>
      </colorScale>
    </cfRule>
  </conditionalFormatting>
  <conditionalFormatting sqref="J195:J200">
    <cfRule type="cellIs" dxfId="2" priority="31" operator="equal">
      <formula>0</formula>
    </cfRule>
  </conditionalFormatting>
  <conditionalFormatting sqref="O195">
    <cfRule type="colorScale" priority="30">
      <colorScale>
        <cfvo type="num" val="0"/>
        <cfvo type="num" val="0.5"/>
        <color theme="7"/>
        <color theme="7"/>
      </colorScale>
    </cfRule>
  </conditionalFormatting>
  <conditionalFormatting sqref="O196">
    <cfRule type="colorScale" priority="29">
      <colorScale>
        <cfvo type="num" val="0"/>
        <cfvo type="num" val="0.5"/>
        <color theme="7"/>
        <color theme="7"/>
      </colorScale>
    </cfRule>
  </conditionalFormatting>
  <conditionalFormatting sqref="P195">
    <cfRule type="colorScale" priority="27">
      <colorScale>
        <cfvo type="num" val="0"/>
        <cfvo type="num" val="0.5"/>
        <color theme="7"/>
        <color theme="7"/>
      </colorScale>
    </cfRule>
  </conditionalFormatting>
  <conditionalFormatting sqref="P196">
    <cfRule type="colorScale" priority="26">
      <colorScale>
        <cfvo type="num" val="0"/>
        <cfvo type="num" val="0.5"/>
        <color theme="7"/>
        <color theme="7"/>
      </colorScale>
    </cfRule>
  </conditionalFormatting>
  <conditionalFormatting sqref="J203:J206">
    <cfRule type="cellIs" dxfId="1" priority="23" operator="equal">
      <formula>0</formula>
    </cfRule>
  </conditionalFormatting>
  <conditionalFormatting sqref="O203">
    <cfRule type="colorScale" priority="22">
      <colorScale>
        <cfvo type="num" val="0"/>
        <cfvo type="num" val="0.5"/>
        <color theme="7"/>
        <color theme="7"/>
      </colorScale>
    </cfRule>
  </conditionalFormatting>
  <conditionalFormatting sqref="O204">
    <cfRule type="colorScale" priority="21">
      <colorScale>
        <cfvo type="num" val="0"/>
        <cfvo type="num" val="0.5"/>
        <color theme="7"/>
        <color theme="7"/>
      </colorScale>
    </cfRule>
  </conditionalFormatting>
  <conditionalFormatting sqref="P203">
    <cfRule type="colorScale" priority="19">
      <colorScale>
        <cfvo type="num" val="0"/>
        <cfvo type="num" val="0.5"/>
        <color theme="7"/>
        <color theme="7"/>
      </colorScale>
    </cfRule>
  </conditionalFormatting>
  <conditionalFormatting sqref="P204">
    <cfRule type="colorScale" priority="18">
      <colorScale>
        <cfvo type="num" val="0"/>
        <cfvo type="num" val="0.5"/>
        <color theme="7"/>
        <color theme="7"/>
      </colorScale>
    </cfRule>
  </conditionalFormatting>
  <conditionalFormatting sqref="J209:J212">
    <cfRule type="cellIs" dxfId="0" priority="15" operator="equal">
      <formula>0</formula>
    </cfRule>
  </conditionalFormatting>
  <conditionalFormatting sqref="O209">
    <cfRule type="colorScale" priority="14">
      <colorScale>
        <cfvo type="num" val="0"/>
        <cfvo type="num" val="0.5"/>
        <color theme="7"/>
        <color theme="7"/>
      </colorScale>
    </cfRule>
  </conditionalFormatting>
  <conditionalFormatting sqref="O210">
    <cfRule type="colorScale" priority="13">
      <colorScale>
        <cfvo type="num" val="0"/>
        <cfvo type="num" val="0.5"/>
        <color theme="7"/>
        <color theme="7"/>
      </colorScale>
    </cfRule>
  </conditionalFormatting>
  <conditionalFormatting sqref="P209">
    <cfRule type="colorScale" priority="11">
      <colorScale>
        <cfvo type="num" val="0"/>
        <cfvo type="num" val="0.5"/>
        <color theme="7"/>
        <color theme="7"/>
      </colorScale>
    </cfRule>
  </conditionalFormatting>
  <conditionalFormatting sqref="P210">
    <cfRule type="colorScale" priority="10">
      <colorScale>
        <cfvo type="num" val="0"/>
        <cfvo type="num" val="0.5"/>
        <color theme="7"/>
        <color theme="7"/>
      </colorScale>
    </cfRule>
  </conditionalFormatting>
  <hyperlinks>
    <hyperlink ref="I10" r:id="rId1" xr:uid="{0CE57A0B-BD0B-415A-833E-C039A21593DD}"/>
    <hyperlink ref="I11" r:id="rId2" xr:uid="{27CA0521-C90C-449B-90DF-8DE7B9B27CD0}"/>
    <hyperlink ref="I12" r:id="rId3" xr:uid="{87318A01-2ED1-4CFD-B402-A197001827EA}"/>
    <hyperlink ref="I13" r:id="rId4" xr:uid="{CB0A7E85-72CF-4C03-9B08-6D3DA338B0C0}"/>
    <hyperlink ref="I14" r:id="rId5" xr:uid="{2288BFAD-03AE-4EBF-832E-488446938797}"/>
    <hyperlink ref="I17" r:id="rId6" xr:uid="{DA32DB2B-E51C-480C-9C93-53794CF0C0DA}"/>
    <hyperlink ref="I37" r:id="rId7" xr:uid="{404ADA68-0F4E-4BCD-A82B-010E902DB0D9}"/>
    <hyperlink ref="I42" r:id="rId8" xr:uid="{6805E1E3-DAC0-437A-8D92-D2BC7E321F8F}"/>
    <hyperlink ref="I43" r:id="rId9" xr:uid="{5607A532-1724-45C2-AD1F-8ED8489B4274}"/>
    <hyperlink ref="I38:I41" r:id="rId10" display="LINK Anlage" xr:uid="{8E773BC7-4FF5-448E-8C83-BC708D02A58D}"/>
    <hyperlink ref="I44:I47" r:id="rId11" display="LINK Anlage" xr:uid="{39FF1AD9-5F4F-4580-879E-99A84EA45C1C}"/>
    <hyperlink ref="I50" r:id="rId12" xr:uid="{0BD0F0EA-97B6-4D17-8497-CC0B1683916E}"/>
    <hyperlink ref="I53" r:id="rId13" xr:uid="{FFCF58CC-A05F-467B-9D7F-D2CD1723D6E0}"/>
    <hyperlink ref="I56" r:id="rId14" xr:uid="{2BE31AD6-8194-4920-B1D2-5B76BB9A78A5}"/>
    <hyperlink ref="I57" r:id="rId15" xr:uid="{F5CD83B5-4C09-4056-B192-914AED6E3F92}"/>
    <hyperlink ref="I60" r:id="rId16" xr:uid="{B0565B48-8965-41F6-BA5C-5A2EE1EAFEE5}"/>
    <hyperlink ref="I63" r:id="rId17" xr:uid="{3C5BB897-C020-48F4-A6B7-1281FC560575}"/>
    <hyperlink ref="I64" r:id="rId18" xr:uid="{0E7079FA-058F-4EBD-8399-5598934FC5BF}"/>
    <hyperlink ref="I65" r:id="rId19" xr:uid="{A14CA23C-B011-4992-8340-2AE566327E9E}"/>
    <hyperlink ref="I66" r:id="rId20" xr:uid="{8BAB5F76-2EBA-47BA-A3D4-3DA151E8376C}"/>
    <hyperlink ref="I69" r:id="rId21" xr:uid="{BBCB40E1-6BAB-49EA-A39B-A6E17132FD0E}"/>
    <hyperlink ref="I72" r:id="rId22" xr:uid="{1355A82A-4CFF-467B-9484-C900907DC44A}"/>
    <hyperlink ref="I75" r:id="rId23" xr:uid="{71F51414-D57A-484A-9FBC-9F81581E1D4C}"/>
    <hyperlink ref="I76" r:id="rId24" xr:uid="{14B5EDDB-2C96-4F2E-BA05-A81C9EBCC4D7}"/>
    <hyperlink ref="I77" r:id="rId25" xr:uid="{A8456DD2-9324-44E3-9E16-3083D8766775}"/>
    <hyperlink ref="I80" r:id="rId26" xr:uid="{C8C84D50-149C-4036-A712-F6ECFE28FF75}"/>
    <hyperlink ref="I81" r:id="rId27" xr:uid="{572D7756-3679-407D-8F10-8B17031C4614}"/>
    <hyperlink ref="I82" r:id="rId28" xr:uid="{66F580AA-EED9-41C2-80C3-9B55593A8799}"/>
    <hyperlink ref="I96" r:id="rId29" xr:uid="{CA33E944-AE96-45E1-95FF-676B92E74C89}"/>
    <hyperlink ref="I97" r:id="rId30" xr:uid="{BA1D329E-A88F-4E94-82CC-ACA9D310AA6C}"/>
    <hyperlink ref="I83:I95" r:id="rId31" display="LINK Anlage" xr:uid="{C71345F8-32E5-474E-96A9-ADC87BBA7F34}"/>
    <hyperlink ref="I98:I100" r:id="rId32" display="LINK Anlage" xr:uid="{7431F893-6269-420A-8C18-9EA5983D92EB}"/>
    <hyperlink ref="I103" r:id="rId33" xr:uid="{784E2BBA-4C61-4E71-8A34-207D1104C477}"/>
    <hyperlink ref="I104" r:id="rId34" xr:uid="{5CF597F1-31F8-4D3E-BB89-29D9001C26D4}"/>
    <hyperlink ref="I105" r:id="rId35" xr:uid="{87619686-1685-43F8-A974-469007F427C7}"/>
    <hyperlink ref="I106" r:id="rId36" xr:uid="{D89ED4D1-CD08-4848-990D-B98A8388CCF8}"/>
    <hyperlink ref="I109" r:id="rId37" xr:uid="{79D5622A-272B-4BB7-9747-CFD58C11086C}"/>
    <hyperlink ref="I110" r:id="rId38" xr:uid="{D1C76949-2BC4-47BB-9FFD-352E1F9832A2}"/>
    <hyperlink ref="I113" r:id="rId39" xr:uid="{3A933578-D255-4DC1-8103-45494D672147}"/>
    <hyperlink ref="I116" r:id="rId40" xr:uid="{A103A203-47AF-4AF1-8CF5-C024EE35BB70}"/>
    <hyperlink ref="I117" r:id="rId41" xr:uid="{2A076F96-28D9-4EE7-82CE-E2B31C3291F5}"/>
    <hyperlink ref="I118" r:id="rId42" xr:uid="{51143077-A156-4452-B848-06AC9AFF7131}"/>
    <hyperlink ref="I119:I120" r:id="rId43" display="LINK Anlage" xr:uid="{9EA3B85A-704D-4962-8350-FD37B8505FD1}"/>
    <hyperlink ref="I123" r:id="rId44" xr:uid="{20AAD262-1603-4445-B1DE-C9383881FA67}"/>
    <hyperlink ref="I86" r:id="rId45" xr:uid="{92EFD51C-E8C9-41BD-BE14-A859F52824C5}"/>
    <hyperlink ref="I87" r:id="rId46" xr:uid="{B2BAD9B5-6C48-43F2-9B73-56855E8103A1}"/>
    <hyperlink ref="I88" r:id="rId47" xr:uid="{678D285A-E7DB-4CDD-8BA8-4CAB940B51D9}"/>
    <hyperlink ref="I89" r:id="rId48" xr:uid="{B5695DC9-9915-4A52-8F6E-4676B39BECBC}"/>
    <hyperlink ref="I90" r:id="rId49" xr:uid="{160D0F23-4EF8-4654-999C-1AC78CAE3F5F}"/>
    <hyperlink ref="I91" r:id="rId50" xr:uid="{8D20AE28-6660-4ABA-B49D-F8BE9497DA59}"/>
    <hyperlink ref="I92" r:id="rId51" xr:uid="{48034859-D3AF-43E8-9319-002CB59E9EBC}"/>
    <hyperlink ref="I93" r:id="rId52" xr:uid="{33019ECD-E77C-4691-96CE-138DF0BFE095}"/>
    <hyperlink ref="I94" r:id="rId53" xr:uid="{46EA2AE8-4F41-44C3-B7E7-87D18A97535A}"/>
    <hyperlink ref="I18" r:id="rId54" xr:uid="{E968A8A9-B9B2-43C4-978B-2D3C675C9A84}"/>
    <hyperlink ref="I19" r:id="rId55" xr:uid="{15B27724-3588-4B6D-AEC9-BD66B0D28911}"/>
    <hyperlink ref="I20" r:id="rId56" xr:uid="{67392E2D-3009-476D-8697-197E92D78456}"/>
    <hyperlink ref="I21" r:id="rId57" xr:uid="{36E5A097-4D30-4BAD-A708-C26F9B5D14EA}"/>
    <hyperlink ref="I22" r:id="rId58" xr:uid="{E304B1C0-4975-4D75-9C91-C885C384F59A}"/>
    <hyperlink ref="I23" r:id="rId59" xr:uid="{3A5A2FB3-2681-421C-B410-A42ECED58BDC}"/>
    <hyperlink ref="I24" r:id="rId60" xr:uid="{B99CFA98-E56B-4219-8F62-B3A8EEE3AA00}"/>
    <hyperlink ref="I25" r:id="rId61" xr:uid="{3F201C8D-DAC9-42E3-9C23-DF9C313B8A22}"/>
    <hyperlink ref="I26" r:id="rId62" xr:uid="{E51FB519-C0EE-4E09-823E-4BE8E34D5B6E}"/>
    <hyperlink ref="I27" r:id="rId63" xr:uid="{6C65797B-E681-4113-9189-691581FA4514}"/>
    <hyperlink ref="I28" r:id="rId64" xr:uid="{78EE264D-4D1B-4EF4-A5B8-032D817D535A}"/>
    <hyperlink ref="I29" r:id="rId65" xr:uid="{8A8D1758-039F-4F78-B500-6B933E6F9A9B}"/>
    <hyperlink ref="I30" r:id="rId66" xr:uid="{5CB14C45-B35C-460A-B3E1-4590A6215CC3}"/>
    <hyperlink ref="I31" r:id="rId67" xr:uid="{310F01D1-B680-4B50-A225-0CEB7843BE31}"/>
    <hyperlink ref="I32" r:id="rId68" xr:uid="{5B03EB2A-2866-4ACE-9C5E-D22186F5C8BD}"/>
    <hyperlink ref="I33" r:id="rId69" xr:uid="{2AF48804-23AD-4181-BDE9-25A100F851CC}"/>
    <hyperlink ref="I34" r:id="rId70" xr:uid="{74FA8888-810F-4625-A383-848E1BD3F855}"/>
    <hyperlink ref="I35" r:id="rId71" xr:uid="{EB0841EA-EAA7-4A4F-BA8A-98CA45D8C2C5}"/>
    <hyperlink ref="I36" r:id="rId72" xr:uid="{84D78437-98C2-43E6-819B-08BC0E027C40}"/>
    <hyperlink ref="I126" r:id="rId73" xr:uid="{BA3A16E8-524C-485B-ADBA-39E83DAA7D0C}"/>
    <hyperlink ref="I129" r:id="rId74" xr:uid="{BEAA9EB9-942F-4514-8CA4-4AF7806795E1}"/>
    <hyperlink ref="I130" r:id="rId75" xr:uid="{5187C1CC-B238-4C8B-B84F-EAB5E73D7703}"/>
    <hyperlink ref="I133" r:id="rId76" xr:uid="{9708B56E-A978-4FB5-A3E0-F5C21AAD1B07}"/>
    <hyperlink ref="I136" r:id="rId77" xr:uid="{69C35ACB-B46A-490C-B9B5-BFB57CBD3023}"/>
    <hyperlink ref="I139" r:id="rId78" xr:uid="{5BDA8620-26D1-4A99-9256-7825A81EB53C}"/>
    <hyperlink ref="I142" r:id="rId79" xr:uid="{959EC371-BAEB-45C1-83BD-1DEBE06AB932}"/>
    <hyperlink ref="I145" r:id="rId80" xr:uid="{30635D88-FCA4-4726-8794-4CDA521E8E77}"/>
    <hyperlink ref="I148" r:id="rId81" xr:uid="{3987E6CB-9729-41B5-9CB8-F25D6D5AC6A3}"/>
    <hyperlink ref="I151" r:id="rId82" xr:uid="{EDD19B74-32CF-4C27-B177-8CDA8E20288E}"/>
    <hyperlink ref="I154" r:id="rId83" xr:uid="{78A11658-ABF8-4DB6-8B0A-CBB2C07D8DA0}"/>
    <hyperlink ref="I157" r:id="rId84" xr:uid="{0F6C830C-225C-4CAB-916C-790FD890EDDE}"/>
    <hyperlink ref="I160" r:id="rId85" xr:uid="{B2D22EF8-FF4D-4890-8794-3E4643BD608D}"/>
    <hyperlink ref="I163" r:id="rId86" xr:uid="{80498703-7AD9-48B0-A4D2-B2D91149EE76}"/>
    <hyperlink ref="I164" r:id="rId87" xr:uid="{5BF7E3BE-182C-4B43-9C20-37F80D024EE3}"/>
    <hyperlink ref="I167" r:id="rId88" xr:uid="{969BC65C-E9C2-4BA0-8E1A-7110FC0D3EB7}"/>
    <hyperlink ref="I170" r:id="rId89" xr:uid="{9BEEE7B0-86AF-4D6D-8574-1B8A72C634BB}"/>
    <hyperlink ref="I173" r:id="rId90" xr:uid="{62CEA952-09CB-4C5F-9B25-CD3706102F1F}"/>
    <hyperlink ref="I176" r:id="rId91" xr:uid="{C629C1D6-BB9B-4DBB-BBD7-B7AB8C309536}"/>
    <hyperlink ref="I177" r:id="rId92" xr:uid="{4ACCC8D6-9563-4545-BC60-B634A3A46780}"/>
    <hyperlink ref="I180" r:id="rId93" xr:uid="{189C974D-0EA7-4DA6-AD1E-94D443BB2B20}"/>
    <hyperlink ref="I181" r:id="rId94" xr:uid="{1F4FB25E-E767-4FE4-8419-9D325556F37F}"/>
    <hyperlink ref="I184" r:id="rId95" xr:uid="{F523E1FE-C54D-4283-8E33-3F60CFAC8414}"/>
    <hyperlink ref="I185" r:id="rId96" xr:uid="{152362C1-E775-4406-8A63-DEEC0EDB9812}"/>
    <hyperlink ref="I188" r:id="rId97" xr:uid="{A2F2BFF7-ABBE-4B94-91CF-5D0810313DCE}"/>
    <hyperlink ref="I189" r:id="rId98" xr:uid="{786EDAF6-5683-493F-875F-327BB61FC73B}"/>
    <hyperlink ref="I192" r:id="rId99" xr:uid="{7A274470-60D7-42DA-AC5E-A8C0F7C146E6}"/>
    <hyperlink ref="I195" r:id="rId100" xr:uid="{C237ECD6-11B4-4AE3-84CB-DAB5F55F1EA1}"/>
    <hyperlink ref="I196" r:id="rId101" xr:uid="{A00D8643-0766-4C81-9D38-BE79B1E950FE}"/>
    <hyperlink ref="I197" r:id="rId102" xr:uid="{F59FF78A-EE46-48AC-A5A1-E8248484CA42}"/>
    <hyperlink ref="I198:I200" r:id="rId103" display="LINK Anlage" xr:uid="{D3B8A85B-E7FF-42F0-9696-0398813300DD}"/>
    <hyperlink ref="I203" r:id="rId104" xr:uid="{BEBC2119-44E5-4E01-8A83-4DD7DD4C22FD}"/>
    <hyperlink ref="I204" r:id="rId105" xr:uid="{F29F0FEB-6DD1-4CD4-A4DC-94A1A09F40A4}"/>
    <hyperlink ref="I205" r:id="rId106" xr:uid="{DA723B14-E5ED-4A0C-BC4E-D8F60CF4ADAE}"/>
    <hyperlink ref="I206" r:id="rId107" xr:uid="{6940FC98-23B9-4C41-9C69-8E2FE7049F1C}"/>
    <hyperlink ref="I209" r:id="rId108" xr:uid="{A51CF520-41FA-4D68-9A59-5F59611CEC74}"/>
    <hyperlink ref="I210" r:id="rId109" xr:uid="{DD6D570A-D1E6-465B-9469-4E8CAFAE5474}"/>
    <hyperlink ref="I211" r:id="rId110" xr:uid="{B299543F-189E-4E3E-89FF-B48757D416B6}"/>
    <hyperlink ref="I212" r:id="rId111" xr:uid="{C25F83A1-7BC5-4987-B34E-A9115304D606}"/>
  </hyperlinks>
  <pageMargins left="0.7" right="0.7" top="0.78740157499999996" bottom="0.78740157499999996" header="0.3" footer="0.3"/>
  <pageSetup paperSize="9" orientation="portrait" r:id="rId11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41" operator="containsText" id="{F60F5271-020F-41B3-9BE0-EF2FC4D9CADA}">
            <xm:f>NOT(ISERROR(SEARCH($H$10=1,J10)))</xm:f>
            <xm:f>$H$10=1</xm:f>
            <x14:dxf/>
          </x14:cfRule>
          <xm:sqref>J10:J14</xm:sqref>
        </x14:conditionalFormatting>
        <x14:conditionalFormatting xmlns:xm="http://schemas.microsoft.com/office/excel/2006/main">
          <x14:cfRule type="containsText" priority="324" operator="containsText" id="{136DF693-1D2C-49E3-87BE-A46C42BF6257}">
            <xm:f>NOT(ISERROR(SEARCH($H$10=1,J17)))</xm:f>
            <xm:f>$H$10=1</xm:f>
            <x14:dxf/>
          </x14:cfRule>
          <xm:sqref>J17:J47</xm:sqref>
        </x14:conditionalFormatting>
        <x14:conditionalFormatting xmlns:xm="http://schemas.microsoft.com/office/excel/2006/main">
          <x14:cfRule type="containsText" priority="312" operator="containsText" id="{7D16AB79-9E36-4AB6-9C4A-EFA7C4B78F18}">
            <xm:f>NOT(ISERROR(SEARCH($H$10=1,J50)))</xm:f>
            <xm:f>$H$10=1</xm:f>
            <x14:dxf/>
          </x14:cfRule>
          <xm:sqref>J50</xm:sqref>
        </x14:conditionalFormatting>
        <x14:conditionalFormatting xmlns:xm="http://schemas.microsoft.com/office/excel/2006/main">
          <x14:cfRule type="containsText" priority="304" operator="containsText" id="{0BDD6106-8490-4660-AF31-460E745CD7B0}">
            <xm:f>NOT(ISERROR(SEARCH($H$10=1,J53)))</xm:f>
            <xm:f>$H$10=1</xm:f>
            <x14:dxf/>
          </x14:cfRule>
          <xm:sqref>J53</xm:sqref>
        </x14:conditionalFormatting>
        <x14:conditionalFormatting xmlns:xm="http://schemas.microsoft.com/office/excel/2006/main">
          <x14:cfRule type="containsText" priority="296" operator="containsText" id="{75651ADF-C889-486D-B397-951605AFA3DC}">
            <xm:f>NOT(ISERROR(SEARCH($H$10=1,J56)))</xm:f>
            <xm:f>$H$10=1</xm:f>
            <x14:dxf/>
          </x14:cfRule>
          <xm:sqref>J56:J57</xm:sqref>
        </x14:conditionalFormatting>
        <x14:conditionalFormatting xmlns:xm="http://schemas.microsoft.com/office/excel/2006/main">
          <x14:cfRule type="containsText" priority="288" operator="containsText" id="{1FA3F050-BE64-42D4-8FE0-10BE22F7E26B}">
            <xm:f>NOT(ISERROR(SEARCH($H$10=1,J60)))</xm:f>
            <xm:f>$H$10=1</xm:f>
            <x14:dxf/>
          </x14:cfRule>
          <xm:sqref>J60</xm:sqref>
        </x14:conditionalFormatting>
        <x14:conditionalFormatting xmlns:xm="http://schemas.microsoft.com/office/excel/2006/main">
          <x14:cfRule type="containsText" priority="280" operator="containsText" id="{9403A430-020D-461C-8773-27BB88615FAA}">
            <xm:f>NOT(ISERROR(SEARCH($H$10=1,J63)))</xm:f>
            <xm:f>$H$10=1</xm:f>
            <x14:dxf/>
          </x14:cfRule>
          <xm:sqref>J63:J66</xm:sqref>
        </x14:conditionalFormatting>
        <x14:conditionalFormatting xmlns:xm="http://schemas.microsoft.com/office/excel/2006/main">
          <x14:cfRule type="containsText" priority="272" operator="containsText" id="{4844D412-8225-4F62-939C-2C1B4A8690DF}">
            <xm:f>NOT(ISERROR(SEARCH($H$10=1,J69)))</xm:f>
            <xm:f>$H$10=1</xm:f>
            <x14:dxf/>
          </x14:cfRule>
          <xm:sqref>J69</xm:sqref>
        </x14:conditionalFormatting>
        <x14:conditionalFormatting xmlns:xm="http://schemas.microsoft.com/office/excel/2006/main">
          <x14:cfRule type="containsText" priority="264" operator="containsText" id="{DFFFC620-59DF-420D-B80A-1816222C0F66}">
            <xm:f>NOT(ISERROR(SEARCH($H$10=1,J72)))</xm:f>
            <xm:f>$H$10=1</xm:f>
            <x14:dxf/>
          </x14:cfRule>
          <xm:sqref>J72</xm:sqref>
        </x14:conditionalFormatting>
        <x14:conditionalFormatting xmlns:xm="http://schemas.microsoft.com/office/excel/2006/main">
          <x14:cfRule type="containsText" priority="256" operator="containsText" id="{2BBDB28F-D77C-4791-BA1D-566425BA995D}">
            <xm:f>NOT(ISERROR(SEARCH($H$10=1,J75)))</xm:f>
            <xm:f>$H$10=1</xm:f>
            <x14:dxf/>
          </x14:cfRule>
          <xm:sqref>J75:J77</xm:sqref>
        </x14:conditionalFormatting>
        <x14:conditionalFormatting xmlns:xm="http://schemas.microsoft.com/office/excel/2006/main">
          <x14:cfRule type="containsText" priority="248" operator="containsText" id="{7E380E34-F65E-40A1-BC4A-ACA47BB72183}">
            <xm:f>NOT(ISERROR(SEARCH($H$10=1,J80)))</xm:f>
            <xm:f>$H$10=1</xm:f>
            <x14:dxf/>
          </x14:cfRule>
          <xm:sqref>J80:J100</xm:sqref>
        </x14:conditionalFormatting>
        <x14:conditionalFormatting xmlns:xm="http://schemas.microsoft.com/office/excel/2006/main">
          <x14:cfRule type="containsText" priority="240" operator="containsText" id="{DCC2AAE5-04E6-4630-B44E-7EBD101B8B62}">
            <xm:f>NOT(ISERROR(SEARCH($H$10=1,J103)))</xm:f>
            <xm:f>$H$10=1</xm:f>
            <x14:dxf/>
          </x14:cfRule>
          <xm:sqref>J103:J106</xm:sqref>
        </x14:conditionalFormatting>
        <x14:conditionalFormatting xmlns:xm="http://schemas.microsoft.com/office/excel/2006/main">
          <x14:cfRule type="containsText" priority="232" operator="containsText" id="{21D7CEB6-BA88-4D42-8E25-2E00B9499792}">
            <xm:f>NOT(ISERROR(SEARCH($H$10=1,J109)))</xm:f>
            <xm:f>$H$10=1</xm:f>
            <x14:dxf/>
          </x14:cfRule>
          <xm:sqref>J109:J110</xm:sqref>
        </x14:conditionalFormatting>
        <x14:conditionalFormatting xmlns:xm="http://schemas.microsoft.com/office/excel/2006/main">
          <x14:cfRule type="containsText" priority="224" operator="containsText" id="{95F02B9D-48EC-4FF4-9A78-A080A1A135D6}">
            <xm:f>NOT(ISERROR(SEARCH($H$10=1,J113)))</xm:f>
            <xm:f>$H$10=1</xm:f>
            <x14:dxf/>
          </x14:cfRule>
          <xm:sqref>J113</xm:sqref>
        </x14:conditionalFormatting>
        <x14:conditionalFormatting xmlns:xm="http://schemas.microsoft.com/office/excel/2006/main">
          <x14:cfRule type="containsText" priority="216" operator="containsText" id="{73F68E87-BAAC-4F37-A1D9-2F19117D31B4}">
            <xm:f>NOT(ISERROR(SEARCH($H$10=1,J116)))</xm:f>
            <xm:f>$H$10=1</xm:f>
            <x14:dxf/>
          </x14:cfRule>
          <xm:sqref>J116:J120</xm:sqref>
        </x14:conditionalFormatting>
        <x14:conditionalFormatting xmlns:xm="http://schemas.microsoft.com/office/excel/2006/main">
          <x14:cfRule type="containsText" priority="208" operator="containsText" id="{9FBB3578-555B-4833-B63D-88F57DA52337}">
            <xm:f>NOT(ISERROR(SEARCH($H$10=1,J123)))</xm:f>
            <xm:f>$H$10=1</xm:f>
            <x14:dxf/>
          </x14:cfRule>
          <xm:sqref>J123</xm:sqref>
        </x14:conditionalFormatting>
        <x14:conditionalFormatting xmlns:xm="http://schemas.microsoft.com/office/excel/2006/main">
          <x14:cfRule type="containsText" priority="200" operator="containsText" id="{563520FC-DCA3-4329-A741-F133935D57EA}">
            <xm:f>NOT(ISERROR(SEARCH($H$10=1,J126)))</xm:f>
            <xm:f>$H$10=1</xm:f>
            <x14:dxf/>
          </x14:cfRule>
          <xm:sqref>J126</xm:sqref>
        </x14:conditionalFormatting>
        <x14:conditionalFormatting xmlns:xm="http://schemas.microsoft.com/office/excel/2006/main">
          <x14:cfRule type="containsText" priority="192" operator="containsText" id="{EDAA7AFD-01FB-473E-998B-71B7BF8AB059}">
            <xm:f>NOT(ISERROR(SEARCH($H$10=1,J129)))</xm:f>
            <xm:f>$H$10=1</xm:f>
            <x14:dxf/>
          </x14:cfRule>
          <xm:sqref>J129:J130</xm:sqref>
        </x14:conditionalFormatting>
        <x14:conditionalFormatting xmlns:xm="http://schemas.microsoft.com/office/excel/2006/main">
          <x14:cfRule type="containsText" priority="184" operator="containsText" id="{12DD270F-6D31-4FEC-9C74-2CB0949BCEAC}">
            <xm:f>NOT(ISERROR(SEARCH($H$10=1,J133)))</xm:f>
            <xm:f>$H$10=1</xm:f>
            <x14:dxf/>
          </x14:cfRule>
          <xm:sqref>J133</xm:sqref>
        </x14:conditionalFormatting>
        <x14:conditionalFormatting xmlns:xm="http://schemas.microsoft.com/office/excel/2006/main">
          <x14:cfRule type="containsText" priority="176" operator="containsText" id="{B0BF54E9-DB19-4355-902F-C5CF40BD050F}">
            <xm:f>NOT(ISERROR(SEARCH($H$10=1,J136)))</xm:f>
            <xm:f>$H$10=1</xm:f>
            <x14:dxf/>
          </x14:cfRule>
          <xm:sqref>J136</xm:sqref>
        </x14:conditionalFormatting>
        <x14:conditionalFormatting xmlns:xm="http://schemas.microsoft.com/office/excel/2006/main">
          <x14:cfRule type="containsText" priority="168" operator="containsText" id="{59E4433D-CDC6-4789-8DCF-E2D6475915C4}">
            <xm:f>NOT(ISERROR(SEARCH($H$10=1,J139)))</xm:f>
            <xm:f>$H$10=1</xm:f>
            <x14:dxf/>
          </x14:cfRule>
          <xm:sqref>J139</xm:sqref>
        </x14:conditionalFormatting>
        <x14:conditionalFormatting xmlns:xm="http://schemas.microsoft.com/office/excel/2006/main">
          <x14:cfRule type="containsText" priority="160" operator="containsText" id="{E32AB863-2180-47A6-B313-8A19D662DF89}">
            <xm:f>NOT(ISERROR(SEARCH($H$10=1,J142)))</xm:f>
            <xm:f>$H$10=1</xm:f>
            <x14:dxf/>
          </x14:cfRule>
          <xm:sqref>J142</xm:sqref>
        </x14:conditionalFormatting>
        <x14:conditionalFormatting xmlns:xm="http://schemas.microsoft.com/office/excel/2006/main">
          <x14:cfRule type="containsText" priority="152" operator="containsText" id="{B84A6A78-421C-4CE7-8F13-36FF4FBE5D41}">
            <xm:f>NOT(ISERROR(SEARCH($H$10=1,J145)))</xm:f>
            <xm:f>$H$10=1</xm:f>
            <x14:dxf/>
          </x14:cfRule>
          <xm:sqref>J145</xm:sqref>
        </x14:conditionalFormatting>
        <x14:conditionalFormatting xmlns:xm="http://schemas.microsoft.com/office/excel/2006/main">
          <x14:cfRule type="containsText" priority="144" operator="containsText" id="{9F852591-C2FB-43D6-B09B-46E6566707F7}">
            <xm:f>NOT(ISERROR(SEARCH($H$10=1,J148)))</xm:f>
            <xm:f>$H$10=1</xm:f>
            <x14:dxf/>
          </x14:cfRule>
          <xm:sqref>J148</xm:sqref>
        </x14:conditionalFormatting>
        <x14:conditionalFormatting xmlns:xm="http://schemas.microsoft.com/office/excel/2006/main">
          <x14:cfRule type="containsText" priority="136" operator="containsText" id="{FCD55AE7-983D-427F-AC22-D72B132133BC}">
            <xm:f>NOT(ISERROR(SEARCH($H$10=1,J151)))</xm:f>
            <xm:f>$H$10=1</xm:f>
            <x14:dxf/>
          </x14:cfRule>
          <xm:sqref>J151</xm:sqref>
        </x14:conditionalFormatting>
        <x14:conditionalFormatting xmlns:xm="http://schemas.microsoft.com/office/excel/2006/main">
          <x14:cfRule type="containsText" priority="128" operator="containsText" id="{24034699-69E5-463C-8EB9-6DBB57CB0917}">
            <xm:f>NOT(ISERROR(SEARCH($H$10=1,J154)))</xm:f>
            <xm:f>$H$10=1</xm:f>
            <x14:dxf/>
          </x14:cfRule>
          <xm:sqref>J154</xm:sqref>
        </x14:conditionalFormatting>
        <x14:conditionalFormatting xmlns:xm="http://schemas.microsoft.com/office/excel/2006/main">
          <x14:cfRule type="containsText" priority="120" operator="containsText" id="{49E9872E-D128-4154-A6B5-1ADDB6224E72}">
            <xm:f>NOT(ISERROR(SEARCH($H$10=1,J157)))</xm:f>
            <xm:f>$H$10=1</xm:f>
            <x14:dxf/>
          </x14:cfRule>
          <xm:sqref>J157</xm:sqref>
        </x14:conditionalFormatting>
        <x14:conditionalFormatting xmlns:xm="http://schemas.microsoft.com/office/excel/2006/main">
          <x14:cfRule type="containsText" priority="112" operator="containsText" id="{3DA297AF-3782-46DE-853F-944775A5DE64}">
            <xm:f>NOT(ISERROR(SEARCH($H$10=1,J160)))</xm:f>
            <xm:f>$H$10=1</xm:f>
            <x14:dxf/>
          </x14:cfRule>
          <xm:sqref>J160</xm:sqref>
        </x14:conditionalFormatting>
        <x14:conditionalFormatting xmlns:xm="http://schemas.microsoft.com/office/excel/2006/main">
          <x14:cfRule type="containsText" priority="104" operator="containsText" id="{C35BF2CF-B2E4-4F5E-BD21-1AB21C042453}">
            <xm:f>NOT(ISERROR(SEARCH($H$10=1,J163)))</xm:f>
            <xm:f>$H$10=1</xm:f>
            <x14:dxf/>
          </x14:cfRule>
          <xm:sqref>J163:J164</xm:sqref>
        </x14:conditionalFormatting>
        <x14:conditionalFormatting xmlns:xm="http://schemas.microsoft.com/office/excel/2006/main">
          <x14:cfRule type="containsText" priority="96" operator="containsText" id="{CF791526-E6D3-487B-BFE2-A4A4CD3F149A}">
            <xm:f>NOT(ISERROR(SEARCH($H$10=1,J167)))</xm:f>
            <xm:f>$H$10=1</xm:f>
            <x14:dxf/>
          </x14:cfRule>
          <xm:sqref>J167</xm:sqref>
        </x14:conditionalFormatting>
        <x14:conditionalFormatting xmlns:xm="http://schemas.microsoft.com/office/excel/2006/main">
          <x14:cfRule type="containsText" priority="88" operator="containsText" id="{56D6D380-3EF8-482B-B9FE-4E46E98B6DE0}">
            <xm:f>NOT(ISERROR(SEARCH($H$10=1,J170)))</xm:f>
            <xm:f>$H$10=1</xm:f>
            <x14:dxf/>
          </x14:cfRule>
          <xm:sqref>J170</xm:sqref>
        </x14:conditionalFormatting>
        <x14:conditionalFormatting xmlns:xm="http://schemas.microsoft.com/office/excel/2006/main">
          <x14:cfRule type="containsText" priority="80" operator="containsText" id="{C4D65E69-9AB3-4800-928B-92DD43780C56}">
            <xm:f>NOT(ISERROR(SEARCH($H$10=1,J173)))</xm:f>
            <xm:f>$H$10=1</xm:f>
            <x14:dxf/>
          </x14:cfRule>
          <xm:sqref>J173</xm:sqref>
        </x14:conditionalFormatting>
        <x14:conditionalFormatting xmlns:xm="http://schemas.microsoft.com/office/excel/2006/main">
          <x14:cfRule type="containsText" priority="72" operator="containsText" id="{1889E61D-9443-4D39-9E07-390886F4FCA8}">
            <xm:f>NOT(ISERROR(SEARCH($H$10=1,J176)))</xm:f>
            <xm:f>$H$10=1</xm:f>
            <x14:dxf/>
          </x14:cfRule>
          <xm:sqref>J176:J177</xm:sqref>
        </x14:conditionalFormatting>
        <x14:conditionalFormatting xmlns:xm="http://schemas.microsoft.com/office/excel/2006/main">
          <x14:cfRule type="containsText" priority="64" operator="containsText" id="{8C362897-BC9B-41AD-94D6-4D9DA0B1D893}">
            <xm:f>NOT(ISERROR(SEARCH($H$10=1,J180)))</xm:f>
            <xm:f>$H$10=1</xm:f>
            <x14:dxf/>
          </x14:cfRule>
          <xm:sqref>J180:J181</xm:sqref>
        </x14:conditionalFormatting>
        <x14:conditionalFormatting xmlns:xm="http://schemas.microsoft.com/office/excel/2006/main">
          <x14:cfRule type="containsText" priority="56" operator="containsText" id="{811793D3-947A-4C7C-A14C-2C29057ADA9E}">
            <xm:f>NOT(ISERROR(SEARCH($H$10=1,J184)))</xm:f>
            <xm:f>$H$10=1</xm:f>
            <x14:dxf/>
          </x14:cfRule>
          <xm:sqref>J184:J185</xm:sqref>
        </x14:conditionalFormatting>
        <x14:conditionalFormatting xmlns:xm="http://schemas.microsoft.com/office/excel/2006/main">
          <x14:cfRule type="containsText" priority="48" operator="containsText" id="{8CCDFFF8-3DED-4754-87FF-FA806B2E20AF}">
            <xm:f>NOT(ISERROR(SEARCH($H$10=1,J188)))</xm:f>
            <xm:f>$H$10=1</xm:f>
            <x14:dxf/>
          </x14:cfRule>
          <xm:sqref>J188:J189</xm:sqref>
        </x14:conditionalFormatting>
        <x14:conditionalFormatting xmlns:xm="http://schemas.microsoft.com/office/excel/2006/main">
          <x14:cfRule type="containsText" priority="40" operator="containsText" id="{4A10A34C-6FCC-4F18-89E6-A691417AC6A7}">
            <xm:f>NOT(ISERROR(SEARCH($H$10=1,J192)))</xm:f>
            <xm:f>$H$10=1</xm:f>
            <x14:dxf/>
          </x14:cfRule>
          <xm:sqref>J192</xm:sqref>
        </x14:conditionalFormatting>
        <x14:conditionalFormatting xmlns:xm="http://schemas.microsoft.com/office/excel/2006/main">
          <x14:cfRule type="containsText" priority="32" operator="containsText" id="{36EF831A-11CA-4E3A-911C-CD2660AF2F30}">
            <xm:f>NOT(ISERROR(SEARCH($H$10=1,J195)))</xm:f>
            <xm:f>$H$10=1</xm:f>
            <x14:dxf/>
          </x14:cfRule>
          <xm:sqref>J195:J200</xm:sqref>
        </x14:conditionalFormatting>
        <x14:conditionalFormatting xmlns:xm="http://schemas.microsoft.com/office/excel/2006/main">
          <x14:cfRule type="containsText" priority="24" operator="containsText" id="{0A167D96-77E6-4ED9-A97A-0B129B0B9456}">
            <xm:f>NOT(ISERROR(SEARCH($H$10=1,J203)))</xm:f>
            <xm:f>$H$10=1</xm:f>
            <x14:dxf/>
          </x14:cfRule>
          <xm:sqref>J203:J206</xm:sqref>
        </x14:conditionalFormatting>
        <x14:conditionalFormatting xmlns:xm="http://schemas.microsoft.com/office/excel/2006/main">
          <x14:cfRule type="containsText" priority="16" operator="containsText" id="{1762F0ED-F4E5-4760-84A0-1D69876D6834}">
            <xm:f>NOT(ISERROR(SEARCH($H$10=1,J209)))</xm:f>
            <xm:f>$H$10=1</xm:f>
            <x14:dxf/>
          </x14:cfRule>
          <xm:sqref>J209:J212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Hinweise</vt:lpstr>
      <vt:lpstr>LOS-Gruppe LFB03</vt:lpstr>
    </vt:vector>
  </TitlesOfParts>
  <Manager/>
  <Company>Otto-von-Guericke-Universität Magdeburg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Krause, Christoph</dc:creator>
  <cp:keywords/>
  <dc:description/>
  <cp:lastModifiedBy>Nico Mosel</cp:lastModifiedBy>
  <cp:revision/>
  <dcterms:created xsi:type="dcterms:W3CDTF">2024-04-28T11:42:07Z</dcterms:created>
  <dcterms:modified xsi:type="dcterms:W3CDTF">2024-07-04T15:21:45Z</dcterms:modified>
  <cp:category/>
  <cp:contentStatus/>
</cp:coreProperties>
</file>